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28" windowWidth="18852" windowHeight="11196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Доходы!$14:$14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alcChain.xml><?xml version="1.0" encoding="utf-8"?>
<calcChain xmlns="http://schemas.openxmlformats.org/spreadsheetml/2006/main">
  <c r="F17" i="2"/>
  <c r="F18"/>
  <c r="F19"/>
  <c r="F20"/>
  <c r="F24"/>
  <c r="F25"/>
  <c r="F26"/>
  <c r="F27"/>
  <c r="F28"/>
  <c r="F30"/>
  <c r="F31"/>
  <c r="F32"/>
  <c r="F33"/>
  <c r="F34"/>
  <c r="F46"/>
  <c r="F47"/>
  <c r="F48"/>
  <c r="F51"/>
  <c r="F52"/>
  <c r="F53"/>
  <c r="F58"/>
  <c r="F59"/>
  <c r="F60"/>
  <c r="F61"/>
  <c r="F62"/>
  <c r="F63"/>
  <c r="F64"/>
  <c r="F68"/>
  <c r="F69"/>
  <c r="F70"/>
  <c r="F73"/>
  <c r="F74"/>
  <c r="F75"/>
  <c r="F76"/>
  <c r="F83"/>
  <c r="F84"/>
  <c r="F85"/>
  <c r="F86"/>
  <c r="F87"/>
  <c r="F88"/>
  <c r="F90"/>
  <c r="F94"/>
  <c r="F104"/>
  <c r="F105"/>
  <c r="F112"/>
  <c r="F113"/>
  <c r="F114"/>
  <c r="F115"/>
  <c r="F116"/>
  <c r="F122"/>
  <c r="F128"/>
  <c r="F129"/>
  <c r="F130"/>
  <c r="F131"/>
  <c r="F140"/>
  <c r="F141"/>
  <c r="F144"/>
  <c r="F145"/>
  <c r="F146"/>
  <c r="F149"/>
  <c r="F150"/>
  <c r="F153"/>
  <c r="F154"/>
  <c r="F159"/>
  <c r="F160"/>
  <c r="F161"/>
  <c r="F162"/>
  <c r="F163"/>
  <c r="F164"/>
  <c r="F165"/>
  <c r="F171"/>
  <c r="F172"/>
  <c r="F173"/>
  <c r="F15"/>
  <c r="F9" i="4"/>
  <c r="F11"/>
  <c r="F12"/>
  <c r="F13"/>
  <c r="F14"/>
  <c r="F15"/>
  <c r="F19"/>
  <c r="F27"/>
  <c r="F28"/>
  <c r="F29"/>
  <c r="F30"/>
  <c r="F31"/>
  <c r="F32"/>
  <c r="F33"/>
  <c r="F36"/>
  <c r="F37"/>
  <c r="F38"/>
  <c r="F39"/>
  <c r="F7"/>
  <c r="F9" i="3"/>
  <c r="F10"/>
  <c r="F11"/>
  <c r="F12"/>
  <c r="F13"/>
  <c r="F14"/>
  <c r="F15"/>
  <c r="F16"/>
  <c r="F17"/>
  <c r="F18"/>
  <c r="F19"/>
  <c r="F21"/>
  <c r="F22"/>
  <c r="F23"/>
  <c r="F24"/>
  <c r="F25"/>
  <c r="F26"/>
  <c r="F28"/>
  <c r="F29"/>
  <c r="F30"/>
  <c r="F31"/>
  <c r="F32"/>
  <c r="F33"/>
  <c r="F34"/>
  <c r="F35"/>
  <c r="F36"/>
  <c r="F38"/>
  <c r="F39"/>
  <c r="F40"/>
  <c r="F41"/>
  <c r="F44"/>
  <c r="F45"/>
  <c r="F47"/>
  <c r="F52"/>
  <c r="F53"/>
  <c r="F54"/>
  <c r="F55"/>
  <c r="F56"/>
  <c r="F57"/>
  <c r="F58"/>
  <c r="F59"/>
  <c r="F60"/>
  <c r="F61"/>
  <c r="F62"/>
  <c r="F63"/>
  <c r="F64"/>
  <c r="F68"/>
  <c r="F69"/>
  <c r="F70"/>
  <c r="F71"/>
  <c r="F72"/>
  <c r="F73"/>
  <c r="F74"/>
  <c r="F75"/>
  <c r="F76"/>
  <c r="F84"/>
  <c r="F87"/>
  <c r="F88"/>
  <c r="F91"/>
  <c r="F92"/>
  <c r="F93"/>
  <c r="F94"/>
  <c r="F95"/>
  <c r="F96"/>
  <c r="F97"/>
  <c r="F98"/>
  <c r="F107"/>
  <c r="F108"/>
  <c r="F109"/>
  <c r="F110"/>
  <c r="F111"/>
  <c r="F112"/>
  <c r="F113"/>
  <c r="F118"/>
  <c r="F123"/>
  <c r="F127"/>
  <c r="F128"/>
  <c r="F129"/>
  <c r="F130"/>
  <c r="F134"/>
  <c r="F135"/>
  <c r="F136"/>
  <c r="F137"/>
  <c r="F138"/>
  <c r="F139"/>
  <c r="F140"/>
  <c r="F144"/>
  <c r="F145"/>
  <c r="F146"/>
  <c r="F147"/>
  <c r="F153"/>
  <c r="F154"/>
  <c r="F155"/>
  <c r="F156"/>
  <c r="F158"/>
  <c r="F159"/>
  <c r="F160"/>
  <c r="F161"/>
  <c r="F162"/>
  <c r="F163"/>
  <c r="F164"/>
  <c r="F165"/>
  <c r="F166"/>
  <c r="F167"/>
  <c r="F168"/>
  <c r="F169"/>
  <c r="F170"/>
  <c r="F171"/>
  <c r="F174"/>
  <c r="F175"/>
  <c r="F176"/>
  <c r="F177"/>
  <c r="F178"/>
  <c r="F179"/>
  <c r="F180"/>
  <c r="F181"/>
  <c r="F182"/>
  <c r="F183"/>
  <c r="F184"/>
  <c r="F185"/>
  <c r="F186"/>
  <c r="F187"/>
  <c r="F188"/>
  <c r="F189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31"/>
  <c r="F232"/>
  <c r="F233"/>
  <c r="F234"/>
  <c r="F235"/>
  <c r="F236"/>
  <c r="F237"/>
  <c r="F238"/>
  <c r="F239"/>
  <c r="F240"/>
  <c r="F241"/>
  <c r="F242"/>
  <c r="F243"/>
  <c r="F244"/>
  <c r="F245"/>
  <c r="F246"/>
  <c r="F251"/>
  <c r="F255"/>
  <c r="F256"/>
  <c r="F257"/>
  <c r="F258"/>
  <c r="F259"/>
  <c r="F260"/>
  <c r="F261"/>
  <c r="F262"/>
  <c r="F263"/>
  <c r="F264"/>
  <c r="F265"/>
  <c r="F266"/>
  <c r="F267"/>
  <c r="F268"/>
  <c r="F269"/>
  <c r="F273"/>
  <c r="F274"/>
  <c r="F280"/>
  <c r="F281"/>
  <c r="F282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7"/>
</calcChain>
</file>

<file path=xl/sharedStrings.xml><?xml version="1.0" encoding="utf-8"?>
<sst xmlns="http://schemas.openxmlformats.org/spreadsheetml/2006/main" count="1782" uniqueCount="800">
  <si>
    <t>на  1 июля 2018 г.</t>
  </si>
  <si>
    <t xml:space="preserve">Наименование финансового органа </t>
  </si>
  <si>
    <t>24090000 Ленский район</t>
  </si>
  <si>
    <t xml:space="preserve">Наименование бюджета </t>
  </si>
  <si>
    <t>Бюджет муниципальных районов (ВБ=5)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</si>
  <si>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</si>
  <si>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</si>
  <si>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</si>
  <si>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</si>
  <si>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</si>
  <si>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</si>
  <si>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1</t>
  </si>
  <si>
    <t>2</t>
  </si>
  <si>
    <t>3</t>
  </si>
  <si>
    <t>13</t>
  </si>
  <si>
    <t>26</t>
  </si>
  <si>
    <t>27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</si>
  <si>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</si>
  <si>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</si>
  <si>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</si>
  <si>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</si>
  <si>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</si>
  <si>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</si>
  <si>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</si>
  <si>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</si>
  <si>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</si>
  <si>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</si>
  <si>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</si>
  <si>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</si>
  <si>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</si>
  <si>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</si>
  <si>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</si>
  <si>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</si>
  <si>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</si>
  <si>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</si>
  <si>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</si>
  <si>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</si>
  <si>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</si>
  <si>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</si>
  <si>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</si>
  <si>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</si>
  <si>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</si>
  <si>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</si>
  <si>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</si>
  <si>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</si>
  <si>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</si>
  <si>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</si>
  <si>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</si>
  <si>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</si>
  <si>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</si>
  <si>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</si>
  <si>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</si>
  <si>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</si>
  <si>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</si>
  <si>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</si>
  <si>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</si>
  <si>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</si>
  <si>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</si>
  <si>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</si>
  <si>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</si>
  <si>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</si>
  <si>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</si>
  <si>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</si>
  <si>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</si>
  <si>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</si>
  <si>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</si>
  <si>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</si>
  <si>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</si>
  <si>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</si>
  <si>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</si>
  <si>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</si>
  <si>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</si>
  <si>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</si>
  <si>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</si>
  <si>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</si>
  <si>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</si>
  <si>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</si>
  <si>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</si>
  <si>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</si>
  <si>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</si>
  <si>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</si>
  <si>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</si>
  <si>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</si>
  <si>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</si>
  <si>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</si>
  <si>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</si>
  <si>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</si>
  <si>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</si>
  <si>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</si>
  <si>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</si>
  <si>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</si>
  <si>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</si>
  <si>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</si>
  <si>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</si>
  <si>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</si>
  <si>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</si>
  <si>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</si>
  <si>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</si>
  <si>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</si>
  <si>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</si>
  <si>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</si>
  <si>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</si>
  <si>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</si>
  <si>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</si>
  <si>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</si>
  <si>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</si>
  <si>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</si>
  <si>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</si>
  <si>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</si>
  <si>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</si>
  <si>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</si>
  <si>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</si>
  <si>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</si>
  <si>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</si>
  <si>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</si>
  <si>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</si>
  <si>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</si>
  <si>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</si>
  <si>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</si>
  <si>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</si>
  <si>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</si>
  <si>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000 1110531310 0000 120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</si>
  <si>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</si>
  <si>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</si>
  <si>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</si>
  <si>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</si>
  <si>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</si>
  <si>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</si>
  <si>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</si>
  <si>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</si>
  <si>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</si>
  <si>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</si>
  <si>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</si>
  <si>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</si>
  <si>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</si>
  <si>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</si>
  <si>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</si>
  <si>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</si>
  <si>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</si>
  <si>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</si>
  <si>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</si>
  <si>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</si>
  <si>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</si>
  <si>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</si>
  <si>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</si>
  <si>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</si>
  <si>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</si>
  <si>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</si>
  <si>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</si>
  <si>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</si>
  <si>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</si>
  <si>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</si>
  <si>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</si>
  <si>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</si>
  <si>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</si>
  <si>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</si>
  <si>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</si>
  <si>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</si>
  <si>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</si>
  <si>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</si>
  <si>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</si>
  <si>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</si>
  <si>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</si>
  <si>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</si>
  <si>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</si>
  <si>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</si>
  <si>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</si>
  <si>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</si>
  <si>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</si>
  <si>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</si>
  <si>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</si>
  <si>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</si>
  <si>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</si>
  <si>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</si>
  <si>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</si>
  <si>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</si>
  <si>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</si>
  <si>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</si>
  <si>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</si>
  <si>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</si>
  <si>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</si>
  <si>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</si>
  <si>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</si>
  <si>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</si>
  <si>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</si>
  <si>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</si>
  <si>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</si>
  <si>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</si>
  <si>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</si>
  <si>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</si>
  <si>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</si>
  <si>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</si>
  <si>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</si>
  <si>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</si>
  <si>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</si>
  <si>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</si>
  <si>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</si>
  <si>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</si>
  <si>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</si>
  <si>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</si>
  <si>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</si>
  <si>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</si>
  <si>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</si>
  <si>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</si>
  <si>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</si>
  <si>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</si>
  <si>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</si>
  <si>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</si>
  <si>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</si>
  <si>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</si>
  <si>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</si>
  <si>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</si>
  <si>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</si>
  <si>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</si>
  <si>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</si>
  <si>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</si>
  <si>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</si>
  <si>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</si>
  <si>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</si>
  <si>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</si>
  <si>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</si>
  <si>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</si>
  <si>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городских поселений на выравнивание бюджетной обеспеченности</t>
  </si>
  <si>
    <t xml:space="preserve"> 000 2021500113 0000 151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</si>
  <si>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</si>
  <si>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</si>
  <si>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</si>
  <si>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</si>
  <si>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</si>
  <si>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</si>
  <si>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</si>
  <si>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</si>
  <si>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</si>
  <si>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</si>
  <si>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</si>
  <si>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</si>
  <si>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</si>
  <si>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</si>
  <si>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</si>
  <si>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</si>
  <si>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</si>
  <si>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</si>
  <si>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</si>
  <si>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</si>
  <si>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</si>
  <si>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</si>
  <si>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</si>
  <si>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</si>
  <si>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</si>
  <si>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</si>
  <si>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</si>
  <si>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</si>
  <si>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</si>
  <si>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</si>
  <si>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</si>
  <si>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</si>
  <si>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</si>
  <si>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</si>
  <si>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</si>
  <si>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</si>
  <si>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</si>
  <si>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</si>
  <si>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</si>
  <si>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</si>
  <si>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</si>
  <si>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</si>
  <si>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</si>
  <si>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</si>
  <si>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</si>
  <si>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</si>
  <si>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</si>
  <si>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</si>
  <si>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Прочие субсидии бюджетам городских поселений</t>
  </si>
  <si>
    <t xml:space="preserve"> 000 2022999913 0000 151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</si>
  <si>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</si>
  <si>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</si>
  <si>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</si>
  <si>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</si>
  <si>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</si>
  <si>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</si>
  <si>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</si>
  <si>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</si>
  <si>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</si>
  <si>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</si>
  <si>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</si>
  <si>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</si>
  <si>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</si>
  <si>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</si>
  <si>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</si>
  <si>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</si>
  <si>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</si>
  <si>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</si>
  <si>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</si>
  <si>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</si>
  <si>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</si>
  <si>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</si>
  <si>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</si>
  <si>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</si>
  <si>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</si>
  <si>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</si>
  <si>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</si>
  <si>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</si>
  <si>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</si>
  <si>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</si>
  <si>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</si>
  <si>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</si>
  <si>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</si>
  <si>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</si>
  <si>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</si>
  <si>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</si>
  <si>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</si>
  <si>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</si>
  <si>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</si>
  <si>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</si>
  <si>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</si>
  <si>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</si>
  <si>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</si>
  <si>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</si>
  <si>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</si>
  <si>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</si>
  <si>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</si>
  <si>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</si>
  <si>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</si>
  <si>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</si>
  <si>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Безвозмездные поступления от негосударственных организаций в бюджеты сельских поселений</t>
  </si>
  <si>
    <t xml:space="preserve"> 000 2040500010 0000 180</t>
  </si>
  <si>
    <t xml:space="preserve">  Прочие безвозмездные поступления от негосударственных организаций в бюджеты сельских поселений</t>
  </si>
  <si>
    <t xml:space="preserve"> 000 2040509910 0000 180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</si>
  <si>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</si>
  <si>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</si>
  <si>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</si>
  <si>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</si>
  <si>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000 2070503005 0000 180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</si>
  <si>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</si>
  <si>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</si>
  <si>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</si>
  <si>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</si>
  <si>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</si>
  <si>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</si>
  <si>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</si>
  <si>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</si>
  <si>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</si>
  <si>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</si>
  <si>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</si>
  <si>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</si>
  <si>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</si>
  <si>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</si>
  <si>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</si>
  <si>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</si>
  <si>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</si>
  <si>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</si>
  <si>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</si>
  <si>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</si>
  <si>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</si>
  <si>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</si>
  <si>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</si>
  <si>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</si>
  <si>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</si>
  <si>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</si>
  <si>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</si>
  <si>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</si>
  <si>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</si>
  <si>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</si>
  <si>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</si>
  <si>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</si>
  <si>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</si>
  <si>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</si>
  <si>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</si>
  <si>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</si>
  <si>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</si>
  <si>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</si>
  <si>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</si>
  <si>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</si>
  <si>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</si>
  <si>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</si>
  <si>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</si>
  <si>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</si>
  <si>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</si>
  <si>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</si>
  <si>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</si>
  <si>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</si>
  <si>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</si>
  <si>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</si>
  <si>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</si>
  <si>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</si>
  <si>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</si>
  <si>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</si>
  <si>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</si>
  <si>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 Субвенции</t>
  </si>
  <si>
    <t xml:space="preserve"> 000 0104 0000000000 530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</si>
  <si>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</si>
  <si>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</si>
  <si>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</si>
  <si>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</si>
  <si>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</si>
  <si>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</si>
  <si>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</si>
  <si>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</si>
  <si>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</si>
  <si>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</si>
  <si>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</si>
  <si>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</si>
  <si>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</si>
  <si>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</si>
  <si>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</si>
  <si>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</si>
  <si>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</si>
  <si>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</si>
  <si>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</si>
  <si>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</si>
  <si>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</si>
  <si>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</si>
  <si>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</si>
  <si>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</si>
  <si>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</si>
  <si>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</si>
  <si>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</si>
  <si>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</si>
  <si>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</si>
  <si>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</si>
  <si>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</si>
  <si>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</si>
  <si>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</si>
  <si>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</si>
  <si>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</si>
  <si>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</si>
  <si>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</si>
  <si>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</si>
  <si>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</si>
  <si>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</si>
  <si>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</si>
  <si>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</si>
  <si>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</si>
  <si>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</si>
  <si>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</si>
  <si>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</si>
  <si>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</si>
  <si>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</si>
  <si>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</si>
  <si>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</si>
  <si>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Социальные выплаты гражданам, кроме публичных нормативных социальных выплат</t>
  </si>
  <si>
    <t xml:space="preserve"> 000 0113 0000000000 320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</si>
  <si>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</si>
  <si>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</si>
  <si>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 Иные выплаты населению</t>
  </si>
  <si>
    <t xml:space="preserve"> 000 0113 0000000000 360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</si>
  <si>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</si>
  <si>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</si>
  <si>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</si>
  <si>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</si>
  <si>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</si>
  <si>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</si>
  <si>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000 0113 0000000000 500</t>
  </si>
  <si>
    <t xml:space="preserve">  Субсидии</t>
  </si>
  <si>
    <t xml:space="preserve"> 000 0113 0000000000 520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</si>
  <si>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</si>
  <si>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000 0113 0000000000 521</t>
  </si>
  <si>
    <t xml:space="preserve"> 000 0113 0000000000 540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</si>
  <si>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</si>
  <si>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</si>
  <si>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</si>
  <si>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</si>
  <si>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</si>
  <si>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</si>
  <si>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</si>
  <si>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</si>
  <si>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</si>
  <si>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</si>
  <si>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</si>
  <si>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</si>
  <si>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</si>
  <si>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</si>
  <si>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</si>
  <si>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</si>
  <si>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</si>
  <si>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</si>
  <si>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</si>
  <si>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</si>
  <si>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</si>
  <si>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</si>
  <si>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</si>
  <si>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</si>
  <si>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</si>
  <si>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</si>
  <si>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</si>
  <si>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</si>
  <si>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</si>
  <si>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</si>
  <si>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</si>
  <si>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</si>
  <si>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</si>
  <si>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</si>
  <si>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</si>
  <si>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</si>
  <si>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</si>
  <si>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</si>
  <si>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</si>
  <si>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Топливно-энергетический комплекс</t>
  </si>
  <si>
    <t xml:space="preserve"> 000 0402 0000000000 000</t>
  </si>
  <si>
    <t xml:space="preserve"> 000 0402 0000000000 200</t>
  </si>
  <si>
    <t xml:space="preserve"> 000 0402 0000000000 240</t>
  </si>
  <si>
    <t xml:space="preserve"> 000 0402 0000000000 244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</si>
  <si>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</si>
  <si>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</si>
  <si>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</si>
  <si>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</si>
  <si>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</si>
  <si>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</si>
  <si>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</si>
  <si>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</si>
  <si>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</si>
  <si>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</si>
  <si>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</si>
  <si>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</si>
  <si>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</si>
  <si>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</si>
  <si>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</si>
  <si>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</si>
  <si>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</si>
  <si>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</si>
  <si>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</si>
  <si>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</si>
  <si>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</si>
  <si>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</si>
  <si>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000 0409 0000000000 520</t>
  </si>
  <si>
    <t xml:space="preserve"> 000 0409 0000000000 521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</si>
  <si>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</si>
  <si>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</si>
  <si>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</si>
  <si>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</si>
  <si>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</si>
  <si>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</si>
  <si>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</si>
  <si>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</si>
  <si>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</si>
  <si>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</si>
  <si>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</si>
  <si>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</si>
  <si>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</si>
  <si>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</si>
  <si>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</si>
  <si>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</si>
  <si>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</si>
  <si>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</si>
  <si>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</si>
  <si>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</si>
  <si>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</si>
  <si>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</si>
  <si>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</si>
  <si>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</si>
  <si>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</si>
  <si>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</si>
  <si>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</si>
  <si>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</si>
  <si>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</si>
  <si>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</si>
  <si>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</si>
  <si>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</si>
  <si>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</si>
  <si>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</si>
  <si>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</si>
  <si>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</si>
  <si>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000 0503 0000000000 520</t>
  </si>
  <si>
    <t xml:space="preserve"> 000 0503 0000000000 521</t>
  </si>
  <si>
    <t xml:space="preserve"> 000 0503 0000000000 540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</si>
  <si>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</si>
  <si>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</si>
  <si>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</si>
  <si>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</si>
  <si>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</si>
  <si>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</si>
  <si>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</si>
  <si>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</si>
  <si>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</si>
  <si>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</si>
  <si>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</si>
  <si>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</si>
  <si>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</si>
  <si>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</si>
  <si>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</si>
  <si>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</si>
  <si>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</si>
  <si>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</si>
  <si>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</si>
  <si>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</si>
  <si>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</si>
  <si>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</si>
  <si>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</si>
  <si>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</si>
  <si>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</si>
  <si>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</si>
  <si>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</si>
  <si>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</si>
  <si>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</si>
  <si>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</si>
  <si>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</si>
  <si>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</si>
  <si>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</si>
  <si>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</si>
  <si>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</si>
  <si>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</si>
  <si>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</si>
  <si>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</si>
  <si>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</si>
  <si>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</si>
  <si>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</si>
  <si>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</si>
  <si>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</si>
  <si>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</si>
  <si>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</si>
  <si>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</si>
  <si>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</si>
  <si>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</si>
  <si>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</si>
  <si>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</si>
  <si>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</si>
  <si>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</si>
  <si>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</si>
  <si>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</si>
  <si>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</si>
  <si>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</si>
  <si>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</si>
  <si>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</si>
  <si>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</si>
  <si>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</si>
  <si>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</si>
  <si>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</si>
  <si>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</si>
  <si>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</si>
  <si>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</si>
  <si>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</si>
  <si>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</si>
  <si>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</si>
  <si>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</si>
  <si>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</si>
  <si>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</si>
  <si>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</si>
  <si>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</si>
  <si>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</si>
  <si>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</si>
  <si>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</si>
  <si>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</si>
  <si>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</si>
  <si>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</si>
  <si>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</si>
  <si>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</si>
  <si>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</si>
  <si>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</si>
  <si>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</si>
  <si>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</si>
  <si>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</si>
  <si>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</si>
  <si>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</si>
  <si>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</si>
  <si>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</si>
  <si>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000 1003 0000000000 800</t>
  </si>
  <si>
    <t xml:space="preserve"> 000 1003 0000000000 850</t>
  </si>
  <si>
    <t xml:space="preserve"> 000 1003 0000000000 853</t>
  </si>
  <si>
    <t xml:space="preserve">  Охрана семьи и детства</t>
  </si>
  <si>
    <t xml:space="preserve"> 000 1004 0000000000 000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</si>
  <si>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</si>
  <si>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</si>
  <si>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</si>
  <si>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</si>
  <si>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</si>
  <si>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</si>
  <si>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</si>
  <si>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</si>
  <si>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</si>
  <si>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</si>
  <si>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</si>
  <si>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</si>
  <si>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</si>
  <si>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</si>
  <si>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</si>
  <si>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</si>
  <si>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</si>
  <si>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</si>
  <si>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</si>
  <si>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000 1006 0000000000 323</t>
  </si>
  <si>
    <t xml:space="preserve"> 000 1006 0000000000 800</t>
  </si>
  <si>
    <t xml:space="preserve"> 000 1006 0000000000 810</t>
  </si>
  <si>
    <t xml:space="preserve"> 000 1006 0000000000 811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</si>
  <si>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</si>
  <si>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</si>
  <si>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</si>
  <si>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</si>
  <si>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</si>
  <si>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</si>
  <si>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</si>
  <si>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000 1101 0000000000 500</t>
  </si>
  <si>
    <t xml:space="preserve"> 000 1101 0000000000 540</t>
  </si>
  <si>
    <t xml:space="preserve"> 000 1101 0000000000 600</t>
  </si>
  <si>
    <t xml:space="preserve"> 000 1101 0000000000 610</t>
  </si>
  <si>
    <t xml:space="preserve"> 000 1101 0000000000 612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</si>
  <si>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</si>
  <si>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</si>
  <si>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</si>
  <si>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</si>
  <si>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000 1105 0000000000 129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</si>
  <si>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</si>
  <si>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</si>
  <si>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</si>
  <si>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</si>
  <si>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</si>
  <si>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</si>
  <si>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</si>
  <si>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</si>
  <si>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</si>
  <si>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</si>
  <si>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</si>
  <si>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</si>
  <si>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</si>
  <si>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</si>
  <si>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</si>
  <si>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</si>
  <si>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</si>
  <si>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</si>
  <si>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</si>
  <si>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</si>
  <si>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</si>
  <si>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</si>
  <si>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</si>
  <si>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</si>
  <si>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</si>
  <si>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</si>
  <si>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</si>
  <si>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</si>
  <si>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</si>
  <si>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</si>
  <si>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</si>
  <si>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</si>
  <si>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</si>
  <si>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</si>
  <si>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</si>
  <si>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</si>
  <si>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</si>
  <si>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</si>
  <si>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</si>
  <si>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</si>
  <si>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</si>
  <si>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</si>
  <si>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</si>
  <si>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</si>
  <si>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</si>
  <si>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</si>
  <si>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</si>
  <si>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</si>
  <si>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</si>
  <si>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</si>
  <si>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</si>
  <si>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</si>
  <si>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</si>
  <si>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</si>
  <si>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</si>
  <si>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</si>
  <si>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</si>
  <si>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</si>
  <si>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</si>
  <si>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</si>
  <si>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Операции по управлению остатками средств на единых счетах бюджетов</t>
  </si>
  <si>
    <t xml:space="preserve"> 000 0106100000 0000 000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</si>
  <si>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</si>
  <si>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</si>
  <si>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</si>
  <si>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000 0106100205 0000 550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</si>
  <si>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</si>
  <si>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</si>
  <si>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</si>
  <si>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</si>
  <si>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</si>
  <si>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</si>
  <si>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</si>
  <si>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</si>
  <si>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</si>
  <si>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</si>
  <si>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</si>
  <si>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</si>
  <si>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</si>
  <si>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</si>
  <si>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</si>
  <si>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</si>
  <si>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</si>
  <si>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</si>
  <si>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</si>
  <si>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</si>
  <si>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</si>
  <si>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</si>
  <si>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</si>
  <si>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</si>
  <si>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</si>
  <si>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</si>
  <si>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</si>
  <si>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</si>
  <si>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</si>
  <si>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</si>
  <si>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бюджет МО "Ленский муниципальный район" УТВЕРЖДЕНО на 01.07.2018г. ( по состоянию на 01.07.2018г)</t>
  </si>
  <si>
    <t>бюджет МО "Ленский муниципальный район"    ИСПОЛНЕНО на 01.07.2018г. ( по состоянию на 01.07.2018г)</t>
  </si>
  <si>
    <t>бюджет МО "Ленский муниципальный район"        НЕ ИСПОЛНЕНО на 01.07.2018г. ( по состоянию на 01.07.2018г)</t>
  </si>
  <si>
    <t>ОТЧЕТ ОБ ИСПОЛНЕНИИ  БЮДЖЕТА
МО "Ленский муниципальный район" за 1 полугодие 2018 года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</si>
</sst>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" xfId="23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9" fontId="7" fillId="0" borderId="27" xfId="69" applyProtection="1">
      <alignment horizontal="center" wrapText="1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0" fillId="0" borderId="1" xfId="0" applyBorder="1" applyProtection="1">
      <protection locked="0"/>
    </xf>
    <xf numFmtId="0" fontId="8" fillId="0" borderId="1" xfId="50" applyNumberFormat="1" applyFont="1" applyBorder="1" applyAlignment="1" applyProtection="1">
      <alignment horizontal="center" vertical="top"/>
    </xf>
    <xf numFmtId="49" fontId="9" fillId="0" borderId="1" xfId="25" applyNumberFormat="1" applyFont="1" applyBorder="1" applyAlignment="1" applyProtection="1">
      <alignment horizontal="right"/>
    </xf>
    <xf numFmtId="0" fontId="4" fillId="0" borderId="1" xfId="5" applyNumberFormat="1" applyBorder="1" applyProtection="1"/>
    <xf numFmtId="0" fontId="7" fillId="2" borderId="1" xfId="54" applyNumberFormat="1" applyBorder="1" applyAlignment="1" applyProtection="1">
      <alignment horizontal="center"/>
    </xf>
    <xf numFmtId="0" fontId="7" fillId="0" borderId="1" xfId="27" applyNumberFormat="1" applyBorder="1" applyAlignment="1" applyProtection="1">
      <alignment horizontal="right"/>
    </xf>
    <xf numFmtId="0" fontId="7" fillId="0" borderId="13" xfId="31" applyNumberFormat="1" applyAlignment="1" applyProtection="1">
      <alignment horizontal="left"/>
    </xf>
    <xf numFmtId="49" fontId="7" fillId="2" borderId="13" xfId="56" applyNumberFormat="1" applyBorder="1" applyProtection="1"/>
    <xf numFmtId="49" fontId="7" fillId="0" borderId="1" xfId="2" applyNumberFormat="1" applyFont="1" applyAlignment="1" applyProtection="1"/>
    <xf numFmtId="49" fontId="7" fillId="0" borderId="48" xfId="9" applyNumberFormat="1" applyFont="1" applyBorder="1" applyAlignment="1" applyProtection="1">
      <alignment horizontal="center" vertical="center" wrapText="1"/>
    </xf>
    <xf numFmtId="0" fontId="2" fillId="0" borderId="1" xfId="45" applyNumberFormat="1" applyFont="1" applyBorder="1" applyAlignment="1" applyProtection="1">
      <alignment horizontal="center" wrapText="1"/>
    </xf>
    <xf numFmtId="0" fontId="7" fillId="0" borderId="2" xfId="174" applyNumberFormat="1" applyFont="1" applyBorder="1" applyAlignment="1" applyProtection="1">
      <alignment wrapText="1"/>
    </xf>
    <xf numFmtId="0" fontId="7" fillId="0" borderId="2" xfId="174" applyFont="1" applyBorder="1" applyAlignment="1" applyProtection="1">
      <alignment wrapText="1"/>
      <protection locked="0"/>
    </xf>
    <xf numFmtId="0" fontId="7" fillId="0" borderId="1" xfId="53" applyNumberFormat="1" applyBorder="1" applyAlignment="1" applyProtection="1">
      <alignment horizontal="left" wrapText="1"/>
    </xf>
    <xf numFmtId="49" fontId="7" fillId="0" borderId="16" xfId="38" applyNumberFormat="1" applyBorder="1" applyAlignment="1" applyProtection="1">
      <alignment horizontal="center" vertical="center" wrapText="1"/>
    </xf>
    <xf numFmtId="49" fontId="7" fillId="0" borderId="16" xfId="38" applyNumberFormat="1" applyBorder="1" applyAlignment="1" applyProtection="1">
      <alignment horizontal="center" vertical="center" wrapText="1"/>
      <protection locked="0"/>
    </xf>
    <xf numFmtId="49" fontId="7" fillId="0" borderId="24" xfId="9" applyNumberFormat="1" applyFont="1" applyBorder="1" applyAlignment="1" applyProtection="1">
      <alignment horizontal="center" vertical="center" wrapText="1"/>
      <protection locked="0"/>
    </xf>
    <xf numFmtId="49" fontId="7" fillId="0" borderId="30" xfId="9" applyNumberFormat="1" applyFont="1" applyBorder="1" applyAlignment="1" applyProtection="1">
      <alignment horizontal="center" vertical="center" wrapText="1"/>
      <protection locked="0"/>
    </xf>
    <xf numFmtId="49" fontId="7" fillId="0" borderId="47" xfId="9" applyNumberFormat="1" applyFont="1" applyBorder="1" applyAlignment="1" applyProtection="1">
      <alignment horizontal="center" vertical="center" wrapText="1"/>
    </xf>
    <xf numFmtId="49" fontId="7" fillId="0" borderId="49" xfId="9" applyNumberFormat="1" applyFont="1" applyBorder="1" applyAlignment="1" applyProtection="1">
      <alignment horizontal="center" vertical="center" wrapText="1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5"/>
  <sheetViews>
    <sheetView tabSelected="1" zoomScaleNormal="100" workbookViewId="0">
      <selection activeCell="A3" sqref="A3"/>
    </sheetView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2.5546875" style="1" customWidth="1"/>
    <col min="5" max="5" width="13.33203125" style="1" customWidth="1"/>
    <col min="6" max="6" width="13.44140625" style="1" customWidth="1"/>
    <col min="7" max="7" width="9.109375" style="1" customWidth="1"/>
    <col min="8" max="16384" width="9.109375" style="1"/>
  </cols>
  <sheetData>
    <row r="1" spans="1:7" s="56" customFormat="1" ht="17.100000000000001" customHeight="1">
      <c r="A1" s="66" t="s">
        <v>799</v>
      </c>
      <c r="B1" s="66"/>
      <c r="C1" s="66"/>
      <c r="D1" s="66"/>
      <c r="E1" s="66"/>
      <c r="F1" s="3"/>
      <c r="G1" s="3"/>
    </row>
    <row r="2" spans="1:7" s="56" customFormat="1" ht="20.25" customHeight="1">
      <c r="A2" s="66"/>
      <c r="B2" s="66"/>
      <c r="C2" s="66"/>
      <c r="D2" s="66"/>
      <c r="E2" s="66"/>
      <c r="F2" s="3"/>
      <c r="G2" s="3"/>
    </row>
    <row r="3" spans="1:7" s="56" customFormat="1" ht="14.1" customHeight="1">
      <c r="A3" s="5"/>
      <c r="B3" s="57"/>
      <c r="C3" s="57"/>
      <c r="D3" s="58"/>
      <c r="E3" s="59"/>
      <c r="F3" s="3"/>
      <c r="G3" s="3"/>
    </row>
    <row r="4" spans="1:7" s="56" customFormat="1" ht="14.1" customHeight="1">
      <c r="A4" s="6"/>
      <c r="B4" s="6"/>
      <c r="C4" s="60" t="s">
        <v>0</v>
      </c>
      <c r="D4" s="61"/>
      <c r="E4" s="59"/>
      <c r="F4" s="3"/>
      <c r="G4" s="3"/>
    </row>
    <row r="5" spans="1:7" s="56" customFormat="1" ht="14.1" customHeight="1">
      <c r="A5" s="5"/>
      <c r="B5" s="5"/>
      <c r="C5" s="5"/>
      <c r="D5" s="61"/>
      <c r="E5" s="59"/>
      <c r="F5" s="3"/>
      <c r="G5" s="3"/>
    </row>
    <row r="6" spans="1:7" s="56" customFormat="1" ht="15.15" customHeight="1">
      <c r="A6" s="5" t="s">
        <v>1</v>
      </c>
      <c r="B6" s="67" t="s">
        <v>2</v>
      </c>
      <c r="C6" s="68"/>
      <c r="D6" s="61"/>
      <c r="E6" s="59"/>
      <c r="F6" s="3"/>
      <c r="G6" s="3"/>
    </row>
    <row r="7" spans="1:7" s="56" customFormat="1" ht="16.5" customHeight="1">
      <c r="A7" s="5" t="s">
        <v>3</v>
      </c>
      <c r="B7" s="69" t="s">
        <v>4</v>
      </c>
      <c r="C7" s="69"/>
      <c r="D7" s="69"/>
      <c r="E7" s="59"/>
      <c r="F7" s="3"/>
      <c r="G7" s="3"/>
    </row>
    <row r="8" spans="1:7" s="56" customFormat="1" ht="14.1" customHeight="1">
      <c r="A8" s="5" t="s">
        <v>5</v>
      </c>
      <c r="B8" s="62"/>
      <c r="C8" s="63"/>
      <c r="D8" s="61"/>
      <c r="E8" s="59"/>
      <c r="F8" s="3"/>
      <c r="G8" s="3"/>
    </row>
    <row r="9" spans="1:7" s="56" customFormat="1" ht="14.1" customHeight="1">
      <c r="A9" s="5" t="s">
        <v>6</v>
      </c>
      <c r="B9" s="5"/>
      <c r="C9" s="64"/>
      <c r="D9" s="61"/>
      <c r="E9" s="59"/>
      <c r="F9" s="3"/>
      <c r="G9" s="3"/>
    </row>
    <row r="10" spans="1:7" ht="12.9" customHeight="1">
      <c r="A10" s="3"/>
      <c r="B10" s="3"/>
      <c r="C10" s="3"/>
      <c r="D10" s="3"/>
      <c r="E10" s="3"/>
      <c r="F10" s="3"/>
      <c r="G10" s="4"/>
    </row>
    <row r="11" spans="1:7" ht="24.75" customHeight="1">
      <c r="A11" s="2" t="s">
        <v>7</v>
      </c>
      <c r="B11" s="2"/>
      <c r="C11" s="5"/>
      <c r="D11" s="7"/>
      <c r="E11" s="3"/>
      <c r="F11" s="3"/>
      <c r="G11" s="4"/>
    </row>
    <row r="12" spans="1:7" s="56" customFormat="1" ht="11.4" customHeight="1">
      <c r="A12" s="70" t="s">
        <v>8</v>
      </c>
      <c r="B12" s="70" t="s">
        <v>9</v>
      </c>
      <c r="C12" s="70" t="s">
        <v>10</v>
      </c>
      <c r="D12" s="72" t="s">
        <v>796</v>
      </c>
      <c r="E12" s="74" t="s">
        <v>797</v>
      </c>
      <c r="F12" s="65" t="s">
        <v>798</v>
      </c>
    </row>
    <row r="13" spans="1:7" s="56" customFormat="1" ht="140.4" customHeight="1">
      <c r="A13" s="71"/>
      <c r="B13" s="71"/>
      <c r="C13" s="71"/>
      <c r="D13" s="73"/>
      <c r="E13" s="75"/>
      <c r="F13" s="65"/>
    </row>
    <row r="14" spans="1:7" ht="11.4" customHeight="1" thickBot="1">
      <c r="A14" s="8" t="s">
        <v>11</v>
      </c>
      <c r="B14" s="8" t="s">
        <v>12</v>
      </c>
      <c r="C14" s="8" t="s">
        <v>13</v>
      </c>
      <c r="D14" s="9" t="s">
        <v>14</v>
      </c>
      <c r="E14" s="9" t="s">
        <v>15</v>
      </c>
      <c r="F14" s="9" t="s">
        <v>16</v>
      </c>
      <c r="G14" s="4"/>
    </row>
    <row r="15" spans="1:7" ht="21.75" customHeight="1">
      <c r="A15" s="10" t="s">
        <v>17</v>
      </c>
      <c r="B15" s="11" t="s">
        <v>18</v>
      </c>
      <c r="C15" s="12" t="s">
        <v>19</v>
      </c>
      <c r="D15" s="13">
        <v>553937975.58000004</v>
      </c>
      <c r="E15" s="13">
        <v>315965706.47000003</v>
      </c>
      <c r="F15" s="13">
        <f>D15-E15</f>
        <v>237972269.11000001</v>
      </c>
      <c r="G15" s="4"/>
    </row>
    <row r="16" spans="1:7" ht="15" customHeight="1">
      <c r="A16" s="14" t="s">
        <v>21</v>
      </c>
      <c r="B16" s="15"/>
      <c r="C16" s="16"/>
      <c r="D16" s="16"/>
      <c r="E16" s="16"/>
      <c r="F16" s="13"/>
      <c r="G16" s="4"/>
    </row>
    <row r="17" spans="1:7">
      <c r="A17" s="17" t="s">
        <v>22</v>
      </c>
      <c r="B17" s="18" t="s">
        <v>18</v>
      </c>
      <c r="C17" s="19" t="s">
        <v>23</v>
      </c>
      <c r="D17" s="13">
        <v>102145700</v>
      </c>
      <c r="E17" s="13">
        <v>59567051.100000001</v>
      </c>
      <c r="F17" s="13">
        <f t="shared" ref="F17:F76" si="0">D17-E17</f>
        <v>42578648.899999999</v>
      </c>
      <c r="G17" s="4"/>
    </row>
    <row r="18" spans="1:7">
      <c r="A18" s="17" t="s">
        <v>24</v>
      </c>
      <c r="B18" s="18" t="s">
        <v>18</v>
      </c>
      <c r="C18" s="19" t="s">
        <v>25</v>
      </c>
      <c r="D18" s="13">
        <v>74741100</v>
      </c>
      <c r="E18" s="13">
        <v>44684140.450000003</v>
      </c>
      <c r="F18" s="13">
        <f t="shared" si="0"/>
        <v>30056959.549999997</v>
      </c>
      <c r="G18" s="4"/>
    </row>
    <row r="19" spans="1:7">
      <c r="A19" s="17" t="s">
        <v>26</v>
      </c>
      <c r="B19" s="18" t="s">
        <v>18</v>
      </c>
      <c r="C19" s="19" t="s">
        <v>27</v>
      </c>
      <c r="D19" s="13">
        <v>74741100</v>
      </c>
      <c r="E19" s="13">
        <v>44684140.450000003</v>
      </c>
      <c r="F19" s="13">
        <f t="shared" si="0"/>
        <v>30056959.549999997</v>
      </c>
      <c r="G19" s="4"/>
    </row>
    <row r="20" spans="1:7" ht="52.2">
      <c r="A20" s="17" t="s">
        <v>28</v>
      </c>
      <c r="B20" s="18" t="s">
        <v>18</v>
      </c>
      <c r="C20" s="19" t="s">
        <v>29</v>
      </c>
      <c r="D20" s="13">
        <v>74741100</v>
      </c>
      <c r="E20" s="13">
        <v>43810033.520000003</v>
      </c>
      <c r="F20" s="13">
        <f t="shared" si="0"/>
        <v>30931066.479999997</v>
      </c>
      <c r="G20" s="4"/>
    </row>
    <row r="21" spans="1:7" ht="72.599999999999994">
      <c r="A21" s="17" t="s">
        <v>30</v>
      </c>
      <c r="B21" s="18" t="s">
        <v>18</v>
      </c>
      <c r="C21" s="19" t="s">
        <v>31</v>
      </c>
      <c r="D21" s="13" t="s">
        <v>20</v>
      </c>
      <c r="E21" s="13">
        <v>122663.74</v>
      </c>
      <c r="F21" s="13"/>
      <c r="G21" s="4"/>
    </row>
    <row r="22" spans="1:7" ht="31.8">
      <c r="A22" s="17" t="s">
        <v>32</v>
      </c>
      <c r="B22" s="18" t="s">
        <v>18</v>
      </c>
      <c r="C22" s="19" t="s">
        <v>33</v>
      </c>
      <c r="D22" s="13" t="s">
        <v>20</v>
      </c>
      <c r="E22" s="13">
        <v>38791.22</v>
      </c>
      <c r="F22" s="13"/>
      <c r="G22" s="4"/>
    </row>
    <row r="23" spans="1:7" ht="62.4">
      <c r="A23" s="17" t="s">
        <v>34</v>
      </c>
      <c r="B23" s="18" t="s">
        <v>18</v>
      </c>
      <c r="C23" s="19" t="s">
        <v>35</v>
      </c>
      <c r="D23" s="13" t="s">
        <v>20</v>
      </c>
      <c r="E23" s="13">
        <v>712651.97</v>
      </c>
      <c r="F23" s="13"/>
      <c r="G23" s="4"/>
    </row>
    <row r="24" spans="1:7" ht="21.6">
      <c r="A24" s="17" t="s">
        <v>36</v>
      </c>
      <c r="B24" s="18" t="s">
        <v>18</v>
      </c>
      <c r="C24" s="19" t="s">
        <v>37</v>
      </c>
      <c r="D24" s="13">
        <v>5576000</v>
      </c>
      <c r="E24" s="13">
        <v>2708301.65</v>
      </c>
      <c r="F24" s="13">
        <f t="shared" si="0"/>
        <v>2867698.35</v>
      </c>
      <c r="G24" s="4"/>
    </row>
    <row r="25" spans="1:7" ht="21.6">
      <c r="A25" s="17" t="s">
        <v>38</v>
      </c>
      <c r="B25" s="18" t="s">
        <v>18</v>
      </c>
      <c r="C25" s="19" t="s">
        <v>39</v>
      </c>
      <c r="D25" s="13">
        <v>5576000</v>
      </c>
      <c r="E25" s="13">
        <v>2708301.65</v>
      </c>
      <c r="F25" s="13">
        <f t="shared" si="0"/>
        <v>2867698.35</v>
      </c>
      <c r="G25" s="4"/>
    </row>
    <row r="26" spans="1:7" ht="42">
      <c r="A26" s="17" t="s">
        <v>40</v>
      </c>
      <c r="B26" s="18" t="s">
        <v>18</v>
      </c>
      <c r="C26" s="19" t="s">
        <v>41</v>
      </c>
      <c r="D26" s="13">
        <v>2096600</v>
      </c>
      <c r="E26" s="13">
        <v>1173720.46</v>
      </c>
      <c r="F26" s="13">
        <f t="shared" si="0"/>
        <v>922879.54</v>
      </c>
      <c r="G26" s="4"/>
    </row>
    <row r="27" spans="1:7" ht="52.2">
      <c r="A27" s="17" t="s">
        <v>42</v>
      </c>
      <c r="B27" s="18" t="s">
        <v>18</v>
      </c>
      <c r="C27" s="19" t="s">
        <v>43</v>
      </c>
      <c r="D27" s="13">
        <v>22300</v>
      </c>
      <c r="E27" s="13">
        <v>8897.7800000000007</v>
      </c>
      <c r="F27" s="13">
        <f t="shared" si="0"/>
        <v>13402.22</v>
      </c>
      <c r="G27" s="4"/>
    </row>
    <row r="28" spans="1:7" ht="42">
      <c r="A28" s="17" t="s">
        <v>44</v>
      </c>
      <c r="B28" s="18" t="s">
        <v>18</v>
      </c>
      <c r="C28" s="19" t="s">
        <v>45</v>
      </c>
      <c r="D28" s="13">
        <v>3457100</v>
      </c>
      <c r="E28" s="13">
        <v>1769547.71</v>
      </c>
      <c r="F28" s="13">
        <f t="shared" si="0"/>
        <v>1687552.29</v>
      </c>
      <c r="G28" s="4"/>
    </row>
    <row r="29" spans="1:7" ht="42">
      <c r="A29" s="17" t="s">
        <v>46</v>
      </c>
      <c r="B29" s="18" t="s">
        <v>18</v>
      </c>
      <c r="C29" s="19" t="s">
        <v>47</v>
      </c>
      <c r="D29" s="13" t="s">
        <v>20</v>
      </c>
      <c r="E29" s="13">
        <v>-243864.3</v>
      </c>
      <c r="F29" s="13"/>
      <c r="G29" s="4"/>
    </row>
    <row r="30" spans="1:7">
      <c r="A30" s="17" t="s">
        <v>48</v>
      </c>
      <c r="B30" s="18" t="s">
        <v>18</v>
      </c>
      <c r="C30" s="19" t="s">
        <v>49</v>
      </c>
      <c r="D30" s="13">
        <v>9382500</v>
      </c>
      <c r="E30" s="13">
        <v>4278714.2300000004</v>
      </c>
      <c r="F30" s="13">
        <f t="shared" si="0"/>
        <v>5103785.7699999996</v>
      </c>
      <c r="G30" s="4"/>
    </row>
    <row r="31" spans="1:7" ht="21.6">
      <c r="A31" s="17" t="s">
        <v>50</v>
      </c>
      <c r="B31" s="18" t="s">
        <v>18</v>
      </c>
      <c r="C31" s="19" t="s">
        <v>51</v>
      </c>
      <c r="D31" s="13">
        <v>9365000</v>
      </c>
      <c r="E31" s="13">
        <v>4272152.43</v>
      </c>
      <c r="F31" s="13">
        <f t="shared" si="0"/>
        <v>5092847.57</v>
      </c>
      <c r="G31" s="4"/>
    </row>
    <row r="32" spans="1:7" ht="21.6">
      <c r="A32" s="17" t="s">
        <v>50</v>
      </c>
      <c r="B32" s="18" t="s">
        <v>18</v>
      </c>
      <c r="C32" s="19" t="s">
        <v>52</v>
      </c>
      <c r="D32" s="13">
        <v>9365000</v>
      </c>
      <c r="E32" s="13">
        <v>4272152.43</v>
      </c>
      <c r="F32" s="13">
        <f t="shared" si="0"/>
        <v>5092847.57</v>
      </c>
      <c r="G32" s="4"/>
    </row>
    <row r="33" spans="1:7">
      <c r="A33" s="17" t="s">
        <v>53</v>
      </c>
      <c r="B33" s="18" t="s">
        <v>18</v>
      </c>
      <c r="C33" s="19" t="s">
        <v>54</v>
      </c>
      <c r="D33" s="13">
        <v>17500</v>
      </c>
      <c r="E33" s="13">
        <v>6561.8</v>
      </c>
      <c r="F33" s="13">
        <f t="shared" si="0"/>
        <v>10938.2</v>
      </c>
      <c r="G33" s="4"/>
    </row>
    <row r="34" spans="1:7">
      <c r="A34" s="17" t="s">
        <v>53</v>
      </c>
      <c r="B34" s="18" t="s">
        <v>18</v>
      </c>
      <c r="C34" s="19" t="s">
        <v>55</v>
      </c>
      <c r="D34" s="13">
        <v>17500</v>
      </c>
      <c r="E34" s="13">
        <v>6561.8</v>
      </c>
      <c r="F34" s="13">
        <f t="shared" si="0"/>
        <v>10938.2</v>
      </c>
      <c r="G34" s="4"/>
    </row>
    <row r="35" spans="1:7">
      <c r="A35" s="17" t="s">
        <v>56</v>
      </c>
      <c r="B35" s="18" t="s">
        <v>18</v>
      </c>
      <c r="C35" s="19" t="s">
        <v>57</v>
      </c>
      <c r="D35" s="13" t="s">
        <v>20</v>
      </c>
      <c r="E35" s="13" t="s">
        <v>20</v>
      </c>
      <c r="F35" s="13"/>
      <c r="G35" s="4"/>
    </row>
    <row r="36" spans="1:7">
      <c r="A36" s="17" t="s">
        <v>58</v>
      </c>
      <c r="B36" s="18" t="s">
        <v>18</v>
      </c>
      <c r="C36" s="19" t="s">
        <v>59</v>
      </c>
      <c r="D36" s="13" t="s">
        <v>20</v>
      </c>
      <c r="E36" s="13" t="s">
        <v>20</v>
      </c>
      <c r="F36" s="13"/>
      <c r="G36" s="4"/>
    </row>
    <row r="37" spans="1:7" ht="31.8">
      <c r="A37" s="17" t="s">
        <v>60</v>
      </c>
      <c r="B37" s="18" t="s">
        <v>18</v>
      </c>
      <c r="C37" s="19" t="s">
        <v>61</v>
      </c>
      <c r="D37" s="13" t="s">
        <v>20</v>
      </c>
      <c r="E37" s="13" t="s">
        <v>20</v>
      </c>
      <c r="F37" s="13"/>
      <c r="G37" s="4"/>
    </row>
    <row r="38" spans="1:7" ht="31.8">
      <c r="A38" s="17" t="s">
        <v>62</v>
      </c>
      <c r="B38" s="18" t="s">
        <v>18</v>
      </c>
      <c r="C38" s="19" t="s">
        <v>63</v>
      </c>
      <c r="D38" s="13" t="s">
        <v>20</v>
      </c>
      <c r="E38" s="13" t="s">
        <v>20</v>
      </c>
      <c r="F38" s="13"/>
      <c r="G38" s="4"/>
    </row>
    <row r="39" spans="1:7">
      <c r="A39" s="17" t="s">
        <v>64</v>
      </c>
      <c r="B39" s="18" t="s">
        <v>18</v>
      </c>
      <c r="C39" s="19" t="s">
        <v>65</v>
      </c>
      <c r="D39" s="13" t="s">
        <v>20</v>
      </c>
      <c r="E39" s="13" t="s">
        <v>20</v>
      </c>
      <c r="F39" s="13"/>
      <c r="G39" s="4"/>
    </row>
    <row r="40" spans="1:7">
      <c r="A40" s="17" t="s">
        <v>66</v>
      </c>
      <c r="B40" s="18" t="s">
        <v>18</v>
      </c>
      <c r="C40" s="19" t="s">
        <v>67</v>
      </c>
      <c r="D40" s="13" t="s">
        <v>20</v>
      </c>
      <c r="E40" s="13" t="s">
        <v>20</v>
      </c>
      <c r="F40" s="13"/>
      <c r="G40" s="4"/>
    </row>
    <row r="41" spans="1:7" ht="21.6">
      <c r="A41" s="17" t="s">
        <v>68</v>
      </c>
      <c r="B41" s="18" t="s">
        <v>18</v>
      </c>
      <c r="C41" s="19" t="s">
        <v>69</v>
      </c>
      <c r="D41" s="13" t="s">
        <v>20</v>
      </c>
      <c r="E41" s="13" t="s">
        <v>20</v>
      </c>
      <c r="F41" s="13"/>
      <c r="G41" s="4"/>
    </row>
    <row r="42" spans="1:7" ht="21.6">
      <c r="A42" s="17" t="s">
        <v>70</v>
      </c>
      <c r="B42" s="18" t="s">
        <v>18</v>
      </c>
      <c r="C42" s="19" t="s">
        <v>71</v>
      </c>
      <c r="D42" s="13" t="s">
        <v>20</v>
      </c>
      <c r="E42" s="13" t="s">
        <v>20</v>
      </c>
      <c r="F42" s="13"/>
      <c r="G42" s="4"/>
    </row>
    <row r="43" spans="1:7">
      <c r="A43" s="17" t="s">
        <v>72</v>
      </c>
      <c r="B43" s="18" t="s">
        <v>18</v>
      </c>
      <c r="C43" s="19" t="s">
        <v>73</v>
      </c>
      <c r="D43" s="13" t="s">
        <v>20</v>
      </c>
      <c r="E43" s="13" t="s">
        <v>20</v>
      </c>
      <c r="F43" s="13"/>
      <c r="G43" s="4"/>
    </row>
    <row r="44" spans="1:7" ht="21.6">
      <c r="A44" s="17" t="s">
        <v>74</v>
      </c>
      <c r="B44" s="18" t="s">
        <v>18</v>
      </c>
      <c r="C44" s="19" t="s">
        <v>75</v>
      </c>
      <c r="D44" s="13" t="s">
        <v>20</v>
      </c>
      <c r="E44" s="13" t="s">
        <v>20</v>
      </c>
      <c r="F44" s="13"/>
      <c r="G44" s="4"/>
    </row>
    <row r="45" spans="1:7" ht="21.6">
      <c r="A45" s="17" t="s">
        <v>76</v>
      </c>
      <c r="B45" s="18" t="s">
        <v>18</v>
      </c>
      <c r="C45" s="19" t="s">
        <v>77</v>
      </c>
      <c r="D45" s="13" t="s">
        <v>20</v>
      </c>
      <c r="E45" s="13" t="s">
        <v>20</v>
      </c>
      <c r="F45" s="13"/>
      <c r="G45" s="4"/>
    </row>
    <row r="46" spans="1:7">
      <c r="A46" s="17" t="s">
        <v>78</v>
      </c>
      <c r="B46" s="18" t="s">
        <v>18</v>
      </c>
      <c r="C46" s="19" t="s">
        <v>79</v>
      </c>
      <c r="D46" s="13">
        <v>1142000</v>
      </c>
      <c r="E46" s="13">
        <v>550534.29</v>
      </c>
      <c r="F46" s="13">
        <f t="shared" si="0"/>
        <v>591465.71</v>
      </c>
      <c r="G46" s="4"/>
    </row>
    <row r="47" spans="1:7" ht="21.6">
      <c r="A47" s="17" t="s">
        <v>80</v>
      </c>
      <c r="B47" s="18" t="s">
        <v>18</v>
      </c>
      <c r="C47" s="19" t="s">
        <v>81</v>
      </c>
      <c r="D47" s="13">
        <v>1077000</v>
      </c>
      <c r="E47" s="13">
        <v>478184.29</v>
      </c>
      <c r="F47" s="13">
        <f t="shared" si="0"/>
        <v>598815.71</v>
      </c>
      <c r="G47" s="4"/>
    </row>
    <row r="48" spans="1:7" ht="31.8">
      <c r="A48" s="17" t="s">
        <v>82</v>
      </c>
      <c r="B48" s="18" t="s">
        <v>18</v>
      </c>
      <c r="C48" s="19" t="s">
        <v>83</v>
      </c>
      <c r="D48" s="13">
        <v>1077000</v>
      </c>
      <c r="E48" s="13">
        <v>478184.29</v>
      </c>
      <c r="F48" s="13">
        <f t="shared" si="0"/>
        <v>598815.71</v>
      </c>
      <c r="G48" s="4"/>
    </row>
    <row r="49" spans="1:7" ht="31.8">
      <c r="A49" s="17" t="s">
        <v>84</v>
      </c>
      <c r="B49" s="18" t="s">
        <v>18</v>
      </c>
      <c r="C49" s="19" t="s">
        <v>85</v>
      </c>
      <c r="D49" s="13" t="s">
        <v>20</v>
      </c>
      <c r="E49" s="13" t="s">
        <v>20</v>
      </c>
      <c r="F49" s="13"/>
      <c r="G49" s="4"/>
    </row>
    <row r="50" spans="1:7" ht="42">
      <c r="A50" s="17" t="s">
        <v>86</v>
      </c>
      <c r="B50" s="18" t="s">
        <v>18</v>
      </c>
      <c r="C50" s="19" t="s">
        <v>87</v>
      </c>
      <c r="D50" s="13" t="s">
        <v>20</v>
      </c>
      <c r="E50" s="13" t="s">
        <v>20</v>
      </c>
      <c r="F50" s="13"/>
      <c r="G50" s="4"/>
    </row>
    <row r="51" spans="1:7" ht="21.6">
      <c r="A51" s="17" t="s">
        <v>88</v>
      </c>
      <c r="B51" s="18" t="s">
        <v>18</v>
      </c>
      <c r="C51" s="19" t="s">
        <v>89</v>
      </c>
      <c r="D51" s="13">
        <v>65000</v>
      </c>
      <c r="E51" s="13">
        <v>72350</v>
      </c>
      <c r="F51" s="13">
        <f t="shared" si="0"/>
        <v>-7350</v>
      </c>
      <c r="G51" s="4"/>
    </row>
    <row r="52" spans="1:7" ht="42">
      <c r="A52" s="17" t="s">
        <v>90</v>
      </c>
      <c r="B52" s="18" t="s">
        <v>18</v>
      </c>
      <c r="C52" s="19" t="s">
        <v>91</v>
      </c>
      <c r="D52" s="13">
        <v>65000</v>
      </c>
      <c r="E52" s="13">
        <v>72350</v>
      </c>
      <c r="F52" s="13">
        <f t="shared" si="0"/>
        <v>-7350</v>
      </c>
      <c r="G52" s="4"/>
    </row>
    <row r="53" spans="1:7" ht="113.4">
      <c r="A53" s="17" t="s">
        <v>92</v>
      </c>
      <c r="B53" s="18" t="s">
        <v>18</v>
      </c>
      <c r="C53" s="19" t="s">
        <v>93</v>
      </c>
      <c r="D53" s="13">
        <v>65000</v>
      </c>
      <c r="E53" s="13">
        <v>72350</v>
      </c>
      <c r="F53" s="13">
        <f t="shared" si="0"/>
        <v>-7350</v>
      </c>
      <c r="G53" s="4"/>
    </row>
    <row r="54" spans="1:7" ht="21.6">
      <c r="A54" s="17" t="s">
        <v>94</v>
      </c>
      <c r="B54" s="18" t="s">
        <v>18</v>
      </c>
      <c r="C54" s="19" t="s">
        <v>95</v>
      </c>
      <c r="D54" s="13" t="s">
        <v>20</v>
      </c>
      <c r="E54" s="13" t="s">
        <v>20</v>
      </c>
      <c r="F54" s="13"/>
      <c r="G54" s="4"/>
    </row>
    <row r="55" spans="1:7">
      <c r="A55" s="17" t="s">
        <v>96</v>
      </c>
      <c r="B55" s="18" t="s">
        <v>18</v>
      </c>
      <c r="C55" s="19" t="s">
        <v>97</v>
      </c>
      <c r="D55" s="13" t="s">
        <v>20</v>
      </c>
      <c r="E55" s="13" t="s">
        <v>20</v>
      </c>
      <c r="F55" s="13"/>
      <c r="G55" s="4"/>
    </row>
    <row r="56" spans="1:7" ht="21.6">
      <c r="A56" s="17" t="s">
        <v>98</v>
      </c>
      <c r="B56" s="18" t="s">
        <v>18</v>
      </c>
      <c r="C56" s="19" t="s">
        <v>99</v>
      </c>
      <c r="D56" s="13" t="s">
        <v>20</v>
      </c>
      <c r="E56" s="13" t="s">
        <v>20</v>
      </c>
      <c r="F56" s="13"/>
      <c r="G56" s="4"/>
    </row>
    <row r="57" spans="1:7" ht="31.8">
      <c r="A57" s="17" t="s">
        <v>100</v>
      </c>
      <c r="B57" s="18" t="s">
        <v>18</v>
      </c>
      <c r="C57" s="19" t="s">
        <v>101</v>
      </c>
      <c r="D57" s="13" t="s">
        <v>20</v>
      </c>
      <c r="E57" s="13" t="s">
        <v>20</v>
      </c>
      <c r="F57" s="13"/>
      <c r="G57" s="4"/>
    </row>
    <row r="58" spans="1:7" ht="21.6">
      <c r="A58" s="17" t="s">
        <v>102</v>
      </c>
      <c r="B58" s="18" t="s">
        <v>18</v>
      </c>
      <c r="C58" s="19" t="s">
        <v>103</v>
      </c>
      <c r="D58" s="13">
        <v>9092100</v>
      </c>
      <c r="E58" s="13">
        <v>6263780.7699999996</v>
      </c>
      <c r="F58" s="13">
        <f t="shared" si="0"/>
        <v>2828319.2300000004</v>
      </c>
      <c r="G58" s="4"/>
    </row>
    <row r="59" spans="1:7" ht="62.4">
      <c r="A59" s="17" t="s">
        <v>104</v>
      </c>
      <c r="B59" s="18" t="s">
        <v>18</v>
      </c>
      <c r="C59" s="19" t="s">
        <v>105</v>
      </c>
      <c r="D59" s="13">
        <v>2251700</v>
      </c>
      <c r="E59" s="13">
        <v>2731250.33</v>
      </c>
      <c r="F59" s="13">
        <f t="shared" si="0"/>
        <v>-479550.33000000007</v>
      </c>
      <c r="G59" s="4"/>
    </row>
    <row r="60" spans="1:7" ht="42">
      <c r="A60" s="17" t="s">
        <v>106</v>
      </c>
      <c r="B60" s="18" t="s">
        <v>18</v>
      </c>
      <c r="C60" s="19" t="s">
        <v>107</v>
      </c>
      <c r="D60" s="13">
        <v>2211400</v>
      </c>
      <c r="E60" s="13">
        <v>2719141.37</v>
      </c>
      <c r="F60" s="13">
        <f t="shared" si="0"/>
        <v>-507741.37000000011</v>
      </c>
      <c r="G60" s="4"/>
    </row>
    <row r="61" spans="1:7" ht="62.4">
      <c r="A61" s="17" t="s">
        <v>108</v>
      </c>
      <c r="B61" s="18" t="s">
        <v>18</v>
      </c>
      <c r="C61" s="19" t="s">
        <v>109</v>
      </c>
      <c r="D61" s="13">
        <v>1573900</v>
      </c>
      <c r="E61" s="13">
        <v>444773.84</v>
      </c>
      <c r="F61" s="13">
        <f t="shared" si="0"/>
        <v>1129126.1599999999</v>
      </c>
      <c r="G61" s="4"/>
    </row>
    <row r="62" spans="1:7" ht="52.2">
      <c r="A62" s="17" t="s">
        <v>110</v>
      </c>
      <c r="B62" s="18" t="s">
        <v>18</v>
      </c>
      <c r="C62" s="19" t="s">
        <v>111</v>
      </c>
      <c r="D62" s="13">
        <v>637500</v>
      </c>
      <c r="E62" s="13">
        <v>2274367.5299999998</v>
      </c>
      <c r="F62" s="13">
        <f t="shared" si="0"/>
        <v>-1636867.5299999998</v>
      </c>
      <c r="G62" s="4"/>
    </row>
    <row r="63" spans="1:7" ht="52.2">
      <c r="A63" s="17" t="s">
        <v>112</v>
      </c>
      <c r="B63" s="18" t="s">
        <v>18</v>
      </c>
      <c r="C63" s="19" t="s">
        <v>113</v>
      </c>
      <c r="D63" s="13">
        <v>40300</v>
      </c>
      <c r="E63" s="13">
        <v>12108.96</v>
      </c>
      <c r="F63" s="13">
        <f t="shared" si="0"/>
        <v>28191.040000000001</v>
      </c>
      <c r="G63" s="4"/>
    </row>
    <row r="64" spans="1:7" ht="52.2">
      <c r="A64" s="17" t="s">
        <v>114</v>
      </c>
      <c r="B64" s="18" t="s">
        <v>18</v>
      </c>
      <c r="C64" s="19" t="s">
        <v>115</v>
      </c>
      <c r="D64" s="13">
        <v>40300</v>
      </c>
      <c r="E64" s="13">
        <v>12108.96</v>
      </c>
      <c r="F64" s="13">
        <f t="shared" si="0"/>
        <v>28191.040000000001</v>
      </c>
      <c r="G64" s="4"/>
    </row>
    <row r="65" spans="1:7" ht="31.8">
      <c r="A65" s="17" t="s">
        <v>116</v>
      </c>
      <c r="B65" s="18" t="s">
        <v>18</v>
      </c>
      <c r="C65" s="19" t="s">
        <v>117</v>
      </c>
      <c r="D65" s="13" t="s">
        <v>20</v>
      </c>
      <c r="E65" s="13">
        <v>38.71</v>
      </c>
      <c r="F65" s="13"/>
      <c r="G65" s="4"/>
    </row>
    <row r="66" spans="1:7" ht="31.8">
      <c r="A66" s="17" t="s">
        <v>118</v>
      </c>
      <c r="B66" s="18" t="s">
        <v>18</v>
      </c>
      <c r="C66" s="19" t="s">
        <v>119</v>
      </c>
      <c r="D66" s="13" t="s">
        <v>20</v>
      </c>
      <c r="E66" s="13">
        <v>38.71</v>
      </c>
      <c r="F66" s="13"/>
      <c r="G66" s="4"/>
    </row>
    <row r="67" spans="1:7" ht="72.599999999999994">
      <c r="A67" s="17" t="s">
        <v>120</v>
      </c>
      <c r="B67" s="18" t="s">
        <v>18</v>
      </c>
      <c r="C67" s="19" t="s">
        <v>121</v>
      </c>
      <c r="D67" s="13" t="s">
        <v>20</v>
      </c>
      <c r="E67" s="13">
        <v>38.71</v>
      </c>
      <c r="F67" s="13"/>
      <c r="G67" s="4"/>
    </row>
    <row r="68" spans="1:7" ht="52.2">
      <c r="A68" s="17" t="s">
        <v>122</v>
      </c>
      <c r="B68" s="18" t="s">
        <v>18</v>
      </c>
      <c r="C68" s="19" t="s">
        <v>123</v>
      </c>
      <c r="D68" s="13">
        <v>6840400</v>
      </c>
      <c r="E68" s="13">
        <v>3532491.73</v>
      </c>
      <c r="F68" s="13">
        <f t="shared" si="0"/>
        <v>3307908.27</v>
      </c>
      <c r="G68" s="4"/>
    </row>
    <row r="69" spans="1:7" ht="52.2">
      <c r="A69" s="17" t="s">
        <v>124</v>
      </c>
      <c r="B69" s="18" t="s">
        <v>18</v>
      </c>
      <c r="C69" s="19" t="s">
        <v>125</v>
      </c>
      <c r="D69" s="13">
        <v>6840400</v>
      </c>
      <c r="E69" s="13">
        <v>3532491.73</v>
      </c>
      <c r="F69" s="13">
        <f t="shared" si="0"/>
        <v>3307908.27</v>
      </c>
      <c r="G69" s="4"/>
    </row>
    <row r="70" spans="1:7" ht="52.2">
      <c r="A70" s="17" t="s">
        <v>126</v>
      </c>
      <c r="B70" s="18" t="s">
        <v>18</v>
      </c>
      <c r="C70" s="19" t="s">
        <v>127</v>
      </c>
      <c r="D70" s="13">
        <v>6840400</v>
      </c>
      <c r="E70" s="13">
        <v>3532491.73</v>
      </c>
      <c r="F70" s="13">
        <f t="shared" si="0"/>
        <v>3307908.27</v>
      </c>
      <c r="G70" s="4"/>
    </row>
    <row r="71" spans="1:7" ht="52.2">
      <c r="A71" s="17" t="s">
        <v>128</v>
      </c>
      <c r="B71" s="18" t="s">
        <v>18</v>
      </c>
      <c r="C71" s="19" t="s">
        <v>129</v>
      </c>
      <c r="D71" s="13" t="s">
        <v>20</v>
      </c>
      <c r="E71" s="13" t="s">
        <v>20</v>
      </c>
      <c r="F71" s="13"/>
      <c r="G71" s="4"/>
    </row>
    <row r="72" spans="1:7" ht="52.2">
      <c r="A72" s="17" t="s">
        <v>130</v>
      </c>
      <c r="B72" s="18" t="s">
        <v>18</v>
      </c>
      <c r="C72" s="19" t="s">
        <v>131</v>
      </c>
      <c r="D72" s="13" t="s">
        <v>20</v>
      </c>
      <c r="E72" s="13" t="s">
        <v>20</v>
      </c>
      <c r="F72" s="13"/>
      <c r="G72" s="4"/>
    </row>
    <row r="73" spans="1:7">
      <c r="A73" s="17" t="s">
        <v>132</v>
      </c>
      <c r="B73" s="18" t="s">
        <v>18</v>
      </c>
      <c r="C73" s="19" t="s">
        <v>133</v>
      </c>
      <c r="D73" s="13">
        <v>392000</v>
      </c>
      <c r="E73" s="13">
        <v>378660.56</v>
      </c>
      <c r="F73" s="13">
        <f t="shared" si="0"/>
        <v>13339.440000000002</v>
      </c>
      <c r="G73" s="4"/>
    </row>
    <row r="74" spans="1:7">
      <c r="A74" s="17" t="s">
        <v>134</v>
      </c>
      <c r="B74" s="18" t="s">
        <v>18</v>
      </c>
      <c r="C74" s="19" t="s">
        <v>135</v>
      </c>
      <c r="D74" s="13">
        <v>392000</v>
      </c>
      <c r="E74" s="13">
        <v>378660.56</v>
      </c>
      <c r="F74" s="13">
        <f t="shared" si="0"/>
        <v>13339.440000000002</v>
      </c>
      <c r="G74" s="4"/>
    </row>
    <row r="75" spans="1:7" ht="21.6">
      <c r="A75" s="17" t="s">
        <v>136</v>
      </c>
      <c r="B75" s="18" t="s">
        <v>18</v>
      </c>
      <c r="C75" s="19" t="s">
        <v>137</v>
      </c>
      <c r="D75" s="13">
        <v>180000</v>
      </c>
      <c r="E75" s="13">
        <v>297397.40000000002</v>
      </c>
      <c r="F75" s="13">
        <f t="shared" si="0"/>
        <v>-117397.40000000002</v>
      </c>
      <c r="G75" s="4"/>
    </row>
    <row r="76" spans="1:7">
      <c r="A76" s="17" t="s">
        <v>138</v>
      </c>
      <c r="B76" s="18" t="s">
        <v>18</v>
      </c>
      <c r="C76" s="19" t="s">
        <v>139</v>
      </c>
      <c r="D76" s="13">
        <v>8000</v>
      </c>
      <c r="E76" s="13">
        <v>24675.68</v>
      </c>
      <c r="F76" s="13">
        <f t="shared" si="0"/>
        <v>-16675.68</v>
      </c>
      <c r="G76" s="4"/>
    </row>
    <row r="77" spans="1:7">
      <c r="A77" s="17" t="s">
        <v>140</v>
      </c>
      <c r="B77" s="18" t="s">
        <v>18</v>
      </c>
      <c r="C77" s="19" t="s">
        <v>141</v>
      </c>
      <c r="D77" s="13">
        <v>204000</v>
      </c>
      <c r="E77" s="13" t="s">
        <v>20</v>
      </c>
      <c r="F77" s="13"/>
      <c r="G77" s="4"/>
    </row>
    <row r="78" spans="1:7">
      <c r="A78" s="17" t="s">
        <v>142</v>
      </c>
      <c r="B78" s="18" t="s">
        <v>18</v>
      </c>
      <c r="C78" s="19" t="s">
        <v>143</v>
      </c>
      <c r="D78" s="13" t="s">
        <v>20</v>
      </c>
      <c r="E78" s="13">
        <v>56587.48</v>
      </c>
      <c r="F78" s="13"/>
      <c r="G78" s="4"/>
    </row>
    <row r="79" spans="1:7" ht="21.6">
      <c r="A79" s="17" t="s">
        <v>144</v>
      </c>
      <c r="B79" s="18" t="s">
        <v>18</v>
      </c>
      <c r="C79" s="19" t="s">
        <v>145</v>
      </c>
      <c r="D79" s="13">
        <v>55000</v>
      </c>
      <c r="E79" s="13" t="s">
        <v>20</v>
      </c>
      <c r="F79" s="13"/>
      <c r="G79" s="4"/>
    </row>
    <row r="80" spans="1:7">
      <c r="A80" s="17" t="s">
        <v>146</v>
      </c>
      <c r="B80" s="18" t="s">
        <v>18</v>
      </c>
      <c r="C80" s="19" t="s">
        <v>147</v>
      </c>
      <c r="D80" s="13">
        <v>55000</v>
      </c>
      <c r="E80" s="13" t="s">
        <v>20</v>
      </c>
      <c r="F80" s="13"/>
      <c r="G80" s="4"/>
    </row>
    <row r="81" spans="1:7" ht="21.6">
      <c r="A81" s="17" t="s">
        <v>148</v>
      </c>
      <c r="B81" s="18" t="s">
        <v>18</v>
      </c>
      <c r="C81" s="19" t="s">
        <v>149</v>
      </c>
      <c r="D81" s="13">
        <v>55000</v>
      </c>
      <c r="E81" s="13" t="s">
        <v>20</v>
      </c>
      <c r="F81" s="13"/>
      <c r="G81" s="4"/>
    </row>
    <row r="82" spans="1:7" ht="31.8">
      <c r="A82" s="17" t="s">
        <v>150</v>
      </c>
      <c r="B82" s="18" t="s">
        <v>18</v>
      </c>
      <c r="C82" s="19" t="s">
        <v>151</v>
      </c>
      <c r="D82" s="13">
        <v>55000</v>
      </c>
      <c r="E82" s="13" t="s">
        <v>20</v>
      </c>
      <c r="F82" s="13"/>
      <c r="G82" s="4"/>
    </row>
    <row r="83" spans="1:7" ht="21.6">
      <c r="A83" s="17" t="s">
        <v>152</v>
      </c>
      <c r="B83" s="18" t="s">
        <v>18</v>
      </c>
      <c r="C83" s="19" t="s">
        <v>153</v>
      </c>
      <c r="D83" s="13">
        <v>1000000</v>
      </c>
      <c r="E83" s="13">
        <v>230087.44</v>
      </c>
      <c r="F83" s="13">
        <f t="shared" ref="F83:F141" si="1">D83-E83</f>
        <v>769912.56</v>
      </c>
      <c r="G83" s="4"/>
    </row>
    <row r="84" spans="1:7" ht="52.2">
      <c r="A84" s="17" t="s">
        <v>154</v>
      </c>
      <c r="B84" s="18" t="s">
        <v>18</v>
      </c>
      <c r="C84" s="19" t="s">
        <v>155</v>
      </c>
      <c r="D84" s="13">
        <v>600000</v>
      </c>
      <c r="E84" s="13">
        <v>90864</v>
      </c>
      <c r="F84" s="13">
        <f t="shared" si="1"/>
        <v>509136</v>
      </c>
      <c r="G84" s="4"/>
    </row>
    <row r="85" spans="1:7" ht="62.4">
      <c r="A85" s="17" t="s">
        <v>156</v>
      </c>
      <c r="B85" s="18" t="s">
        <v>18</v>
      </c>
      <c r="C85" s="19" t="s">
        <v>157</v>
      </c>
      <c r="D85" s="13">
        <v>600000</v>
      </c>
      <c r="E85" s="13">
        <v>90864</v>
      </c>
      <c r="F85" s="13">
        <f t="shared" si="1"/>
        <v>509136</v>
      </c>
      <c r="G85" s="4"/>
    </row>
    <row r="86" spans="1:7" ht="62.4">
      <c r="A86" s="17" t="s">
        <v>158</v>
      </c>
      <c r="B86" s="18" t="s">
        <v>18</v>
      </c>
      <c r="C86" s="19" t="s">
        <v>159</v>
      </c>
      <c r="D86" s="13">
        <v>600000</v>
      </c>
      <c r="E86" s="13">
        <v>90864</v>
      </c>
      <c r="F86" s="13">
        <f t="shared" si="1"/>
        <v>509136</v>
      </c>
      <c r="G86" s="4"/>
    </row>
    <row r="87" spans="1:7" ht="21.6">
      <c r="A87" s="17" t="s">
        <v>160</v>
      </c>
      <c r="B87" s="18" t="s">
        <v>18</v>
      </c>
      <c r="C87" s="19" t="s">
        <v>161</v>
      </c>
      <c r="D87" s="13">
        <v>400000</v>
      </c>
      <c r="E87" s="13">
        <v>139223.44</v>
      </c>
      <c r="F87" s="13">
        <f t="shared" si="1"/>
        <v>260776.56</v>
      </c>
      <c r="G87" s="4"/>
    </row>
    <row r="88" spans="1:7" ht="21.6">
      <c r="A88" s="17" t="s">
        <v>162</v>
      </c>
      <c r="B88" s="18" t="s">
        <v>18</v>
      </c>
      <c r="C88" s="19" t="s">
        <v>163</v>
      </c>
      <c r="D88" s="13">
        <v>400000</v>
      </c>
      <c r="E88" s="13">
        <v>136172.59</v>
      </c>
      <c r="F88" s="13">
        <f t="shared" si="1"/>
        <v>263827.41000000003</v>
      </c>
      <c r="G88" s="4"/>
    </row>
    <row r="89" spans="1:7" ht="42">
      <c r="A89" s="17" t="s">
        <v>164</v>
      </c>
      <c r="B89" s="18" t="s">
        <v>18</v>
      </c>
      <c r="C89" s="19" t="s">
        <v>165</v>
      </c>
      <c r="D89" s="13" t="s">
        <v>20</v>
      </c>
      <c r="E89" s="13">
        <v>23257.759999999998</v>
      </c>
      <c r="F89" s="13"/>
      <c r="G89" s="4"/>
    </row>
    <row r="90" spans="1:7" ht="31.8">
      <c r="A90" s="17" t="s">
        <v>166</v>
      </c>
      <c r="B90" s="18" t="s">
        <v>18</v>
      </c>
      <c r="C90" s="19" t="s">
        <v>167</v>
      </c>
      <c r="D90" s="13">
        <v>400000</v>
      </c>
      <c r="E90" s="13">
        <v>112914.83</v>
      </c>
      <c r="F90" s="13">
        <f t="shared" si="1"/>
        <v>287085.17</v>
      </c>
      <c r="G90" s="4"/>
    </row>
    <row r="91" spans="1:7" ht="31.8">
      <c r="A91" s="17" t="s">
        <v>168</v>
      </c>
      <c r="B91" s="18" t="s">
        <v>18</v>
      </c>
      <c r="C91" s="19" t="s">
        <v>169</v>
      </c>
      <c r="D91" s="13" t="s">
        <v>20</v>
      </c>
      <c r="E91" s="13">
        <v>3050.85</v>
      </c>
      <c r="F91" s="13"/>
      <c r="G91" s="4"/>
    </row>
    <row r="92" spans="1:7" ht="31.8">
      <c r="A92" s="17" t="s">
        <v>170</v>
      </c>
      <c r="B92" s="18" t="s">
        <v>18</v>
      </c>
      <c r="C92" s="19" t="s">
        <v>171</v>
      </c>
      <c r="D92" s="13" t="s">
        <v>20</v>
      </c>
      <c r="E92" s="13">
        <v>3050.85</v>
      </c>
      <c r="F92" s="13"/>
      <c r="G92" s="4"/>
    </row>
    <row r="93" spans="1:7" ht="31.8">
      <c r="A93" s="17" t="s">
        <v>172</v>
      </c>
      <c r="B93" s="18" t="s">
        <v>18</v>
      </c>
      <c r="C93" s="19" t="s">
        <v>173</v>
      </c>
      <c r="D93" s="13" t="s">
        <v>20</v>
      </c>
      <c r="E93" s="13" t="s">
        <v>20</v>
      </c>
      <c r="F93" s="13"/>
      <c r="G93" s="4"/>
    </row>
    <row r="94" spans="1:7">
      <c r="A94" s="17" t="s">
        <v>174</v>
      </c>
      <c r="B94" s="18" t="s">
        <v>18</v>
      </c>
      <c r="C94" s="19" t="s">
        <v>175</v>
      </c>
      <c r="D94" s="13">
        <v>765000</v>
      </c>
      <c r="E94" s="13">
        <v>472831.71</v>
      </c>
      <c r="F94" s="13">
        <f t="shared" si="1"/>
        <v>292168.28999999998</v>
      </c>
      <c r="G94" s="4"/>
    </row>
    <row r="95" spans="1:7" ht="21.6">
      <c r="A95" s="17" t="s">
        <v>176</v>
      </c>
      <c r="B95" s="18" t="s">
        <v>18</v>
      </c>
      <c r="C95" s="19" t="s">
        <v>177</v>
      </c>
      <c r="D95" s="13" t="s">
        <v>20</v>
      </c>
      <c r="E95" s="13">
        <v>18368.669999999998</v>
      </c>
      <c r="F95" s="13"/>
      <c r="G95" s="4"/>
    </row>
    <row r="96" spans="1:7" ht="52.2">
      <c r="A96" s="17" t="s">
        <v>178</v>
      </c>
      <c r="B96" s="18" t="s">
        <v>18</v>
      </c>
      <c r="C96" s="19" t="s">
        <v>179</v>
      </c>
      <c r="D96" s="13" t="s">
        <v>20</v>
      </c>
      <c r="E96" s="13">
        <v>15783.67</v>
      </c>
      <c r="F96" s="13"/>
      <c r="G96" s="4"/>
    </row>
    <row r="97" spans="1:7" ht="42">
      <c r="A97" s="17" t="s">
        <v>180</v>
      </c>
      <c r="B97" s="18" t="s">
        <v>18</v>
      </c>
      <c r="C97" s="19" t="s">
        <v>181</v>
      </c>
      <c r="D97" s="13" t="s">
        <v>20</v>
      </c>
      <c r="E97" s="13">
        <v>2585</v>
      </c>
      <c r="F97" s="13"/>
      <c r="G97" s="4"/>
    </row>
    <row r="98" spans="1:7" ht="42">
      <c r="A98" s="17" t="s">
        <v>182</v>
      </c>
      <c r="B98" s="18" t="s">
        <v>18</v>
      </c>
      <c r="C98" s="19" t="s">
        <v>183</v>
      </c>
      <c r="D98" s="13" t="s">
        <v>20</v>
      </c>
      <c r="E98" s="13">
        <v>61500</v>
      </c>
      <c r="F98" s="13"/>
      <c r="G98" s="4"/>
    </row>
    <row r="99" spans="1:7" ht="42">
      <c r="A99" s="17" t="s">
        <v>184</v>
      </c>
      <c r="B99" s="18" t="s">
        <v>18</v>
      </c>
      <c r="C99" s="19" t="s">
        <v>185</v>
      </c>
      <c r="D99" s="13" t="s">
        <v>20</v>
      </c>
      <c r="E99" s="13">
        <v>61500</v>
      </c>
      <c r="F99" s="13"/>
      <c r="G99" s="4"/>
    </row>
    <row r="100" spans="1:7" ht="31.8">
      <c r="A100" s="17" t="s">
        <v>186</v>
      </c>
      <c r="B100" s="18" t="s">
        <v>18</v>
      </c>
      <c r="C100" s="19" t="s">
        <v>187</v>
      </c>
      <c r="D100" s="13" t="s">
        <v>20</v>
      </c>
      <c r="E100" s="13">
        <v>2020</v>
      </c>
      <c r="F100" s="13"/>
      <c r="G100" s="4"/>
    </row>
    <row r="101" spans="1:7" ht="21.6">
      <c r="A101" s="17" t="s">
        <v>188</v>
      </c>
      <c r="B101" s="18" t="s">
        <v>18</v>
      </c>
      <c r="C101" s="19" t="s">
        <v>189</v>
      </c>
      <c r="D101" s="13" t="s">
        <v>20</v>
      </c>
      <c r="E101" s="13">
        <v>53500</v>
      </c>
      <c r="F101" s="13"/>
      <c r="G101" s="4"/>
    </row>
    <row r="102" spans="1:7" ht="21.6">
      <c r="A102" s="17" t="s">
        <v>190</v>
      </c>
      <c r="B102" s="18" t="s">
        <v>18</v>
      </c>
      <c r="C102" s="19" t="s">
        <v>191</v>
      </c>
      <c r="D102" s="13" t="s">
        <v>20</v>
      </c>
      <c r="E102" s="13">
        <v>53500</v>
      </c>
      <c r="F102" s="13"/>
      <c r="G102" s="4"/>
    </row>
    <row r="103" spans="1:7" ht="42">
      <c r="A103" s="17" t="s">
        <v>192</v>
      </c>
      <c r="B103" s="18" t="s">
        <v>18</v>
      </c>
      <c r="C103" s="19" t="s">
        <v>193</v>
      </c>
      <c r="D103" s="13" t="s">
        <v>20</v>
      </c>
      <c r="E103" s="13">
        <v>17610.419999999998</v>
      </c>
      <c r="F103" s="13"/>
      <c r="G103" s="4"/>
    </row>
    <row r="104" spans="1:7" ht="21.6">
      <c r="A104" s="17" t="s">
        <v>194</v>
      </c>
      <c r="B104" s="18" t="s">
        <v>18</v>
      </c>
      <c r="C104" s="19" t="s">
        <v>195</v>
      </c>
      <c r="D104" s="13">
        <v>765000</v>
      </c>
      <c r="E104" s="13">
        <v>319832.62</v>
      </c>
      <c r="F104" s="13">
        <f t="shared" si="1"/>
        <v>445167.38</v>
      </c>
      <c r="G104" s="4"/>
    </row>
    <row r="105" spans="1:7" ht="31.8">
      <c r="A105" s="17" t="s">
        <v>196</v>
      </c>
      <c r="B105" s="18" t="s">
        <v>18</v>
      </c>
      <c r="C105" s="19" t="s">
        <v>197</v>
      </c>
      <c r="D105" s="13">
        <v>765000</v>
      </c>
      <c r="E105" s="13">
        <v>319832.62</v>
      </c>
      <c r="F105" s="13">
        <f t="shared" si="1"/>
        <v>445167.38</v>
      </c>
      <c r="G105" s="4"/>
    </row>
    <row r="106" spans="1:7">
      <c r="A106" s="17" t="s">
        <v>198</v>
      </c>
      <c r="B106" s="18" t="s">
        <v>18</v>
      </c>
      <c r="C106" s="19" t="s">
        <v>199</v>
      </c>
      <c r="D106" s="13" t="s">
        <v>20</v>
      </c>
      <c r="E106" s="13" t="s">
        <v>20</v>
      </c>
      <c r="F106" s="13"/>
      <c r="G106" s="4"/>
    </row>
    <row r="107" spans="1:7">
      <c r="A107" s="17" t="s">
        <v>200</v>
      </c>
      <c r="B107" s="18" t="s">
        <v>18</v>
      </c>
      <c r="C107" s="19" t="s">
        <v>201</v>
      </c>
      <c r="D107" s="13" t="s">
        <v>20</v>
      </c>
      <c r="E107" s="13" t="s">
        <v>20</v>
      </c>
      <c r="F107" s="13"/>
      <c r="G107" s="4"/>
    </row>
    <row r="108" spans="1:7" ht="21.6">
      <c r="A108" s="17" t="s">
        <v>202</v>
      </c>
      <c r="B108" s="18" t="s">
        <v>18</v>
      </c>
      <c r="C108" s="19" t="s">
        <v>203</v>
      </c>
      <c r="D108" s="13" t="s">
        <v>20</v>
      </c>
      <c r="E108" s="13" t="s">
        <v>20</v>
      </c>
      <c r="F108" s="13"/>
      <c r="G108" s="4"/>
    </row>
    <row r="109" spans="1:7">
      <c r="A109" s="17" t="s">
        <v>204</v>
      </c>
      <c r="B109" s="18" t="s">
        <v>18</v>
      </c>
      <c r="C109" s="19" t="s">
        <v>205</v>
      </c>
      <c r="D109" s="13" t="s">
        <v>20</v>
      </c>
      <c r="E109" s="13" t="s">
        <v>20</v>
      </c>
      <c r="F109" s="13"/>
      <c r="G109" s="4"/>
    </row>
    <row r="110" spans="1:7">
      <c r="A110" s="17" t="s">
        <v>206</v>
      </c>
      <c r="B110" s="18" t="s">
        <v>18</v>
      </c>
      <c r="C110" s="19" t="s">
        <v>207</v>
      </c>
      <c r="D110" s="13" t="s">
        <v>20</v>
      </c>
      <c r="E110" s="13" t="s">
        <v>20</v>
      </c>
      <c r="F110" s="13"/>
      <c r="G110" s="4"/>
    </row>
    <row r="111" spans="1:7">
      <c r="A111" s="17" t="s">
        <v>208</v>
      </c>
      <c r="B111" s="18" t="s">
        <v>18</v>
      </c>
      <c r="C111" s="19" t="s">
        <v>209</v>
      </c>
      <c r="D111" s="13" t="s">
        <v>20</v>
      </c>
      <c r="E111" s="13" t="s">
        <v>20</v>
      </c>
      <c r="F111" s="13"/>
      <c r="G111" s="4"/>
    </row>
    <row r="112" spans="1:7">
      <c r="A112" s="17" t="s">
        <v>210</v>
      </c>
      <c r="B112" s="18" t="s">
        <v>18</v>
      </c>
      <c r="C112" s="19" t="s">
        <v>211</v>
      </c>
      <c r="D112" s="13">
        <v>451792275.57999998</v>
      </c>
      <c r="E112" s="13">
        <v>256398655.37</v>
      </c>
      <c r="F112" s="13">
        <f t="shared" si="1"/>
        <v>195393620.20999998</v>
      </c>
      <c r="G112" s="4"/>
    </row>
    <row r="113" spans="1:7" ht="21.6">
      <c r="A113" s="17" t="s">
        <v>212</v>
      </c>
      <c r="B113" s="18" t="s">
        <v>18</v>
      </c>
      <c r="C113" s="19" t="s">
        <v>213</v>
      </c>
      <c r="D113" s="13">
        <v>451467275.57999998</v>
      </c>
      <c r="E113" s="13">
        <v>256143155.37</v>
      </c>
      <c r="F113" s="13">
        <f t="shared" si="1"/>
        <v>195324120.20999998</v>
      </c>
      <c r="G113" s="4"/>
    </row>
    <row r="114" spans="1:7">
      <c r="A114" s="17" t="s">
        <v>214</v>
      </c>
      <c r="B114" s="18" t="s">
        <v>18</v>
      </c>
      <c r="C114" s="19" t="s">
        <v>215</v>
      </c>
      <c r="D114" s="13">
        <v>4223500</v>
      </c>
      <c r="E114" s="13">
        <v>2111500</v>
      </c>
      <c r="F114" s="13">
        <f t="shared" si="1"/>
        <v>2112000</v>
      </c>
      <c r="G114" s="4"/>
    </row>
    <row r="115" spans="1:7">
      <c r="A115" s="17" t="s">
        <v>216</v>
      </c>
      <c r="B115" s="18" t="s">
        <v>18</v>
      </c>
      <c r="C115" s="19" t="s">
        <v>217</v>
      </c>
      <c r="D115" s="13">
        <v>4223500</v>
      </c>
      <c r="E115" s="13">
        <v>2111500</v>
      </c>
      <c r="F115" s="13">
        <f t="shared" si="1"/>
        <v>2112000</v>
      </c>
      <c r="G115" s="4"/>
    </row>
    <row r="116" spans="1:7" ht="21.6">
      <c r="A116" s="17" t="s">
        <v>218</v>
      </c>
      <c r="B116" s="18" t="s">
        <v>18</v>
      </c>
      <c r="C116" s="19" t="s">
        <v>219</v>
      </c>
      <c r="D116" s="13">
        <v>4223500</v>
      </c>
      <c r="E116" s="13">
        <v>2111500</v>
      </c>
      <c r="F116" s="13">
        <f t="shared" si="1"/>
        <v>2112000</v>
      </c>
      <c r="G116" s="4"/>
    </row>
    <row r="117" spans="1:7" ht="21.6">
      <c r="A117" s="17" t="s">
        <v>220</v>
      </c>
      <c r="B117" s="18" t="s">
        <v>18</v>
      </c>
      <c r="C117" s="19" t="s">
        <v>221</v>
      </c>
      <c r="D117" s="13" t="s">
        <v>20</v>
      </c>
      <c r="E117" s="13" t="s">
        <v>20</v>
      </c>
      <c r="F117" s="13"/>
      <c r="G117" s="4"/>
    </row>
    <row r="118" spans="1:7" ht="21.6">
      <c r="A118" s="17" t="s">
        <v>222</v>
      </c>
      <c r="B118" s="18" t="s">
        <v>18</v>
      </c>
      <c r="C118" s="19" t="s">
        <v>223</v>
      </c>
      <c r="D118" s="13" t="s">
        <v>20</v>
      </c>
      <c r="E118" s="13" t="s">
        <v>20</v>
      </c>
      <c r="F118" s="13"/>
      <c r="G118" s="4"/>
    </row>
    <row r="119" spans="1:7" ht="21.6">
      <c r="A119" s="17" t="s">
        <v>224</v>
      </c>
      <c r="B119" s="18" t="s">
        <v>18</v>
      </c>
      <c r="C119" s="19" t="s">
        <v>225</v>
      </c>
      <c r="D119" s="13" t="s">
        <v>20</v>
      </c>
      <c r="E119" s="13" t="s">
        <v>20</v>
      </c>
      <c r="F119" s="13"/>
      <c r="G119" s="4"/>
    </row>
    <row r="120" spans="1:7" ht="21.6">
      <c r="A120" s="17" t="s">
        <v>226</v>
      </c>
      <c r="B120" s="18" t="s">
        <v>18</v>
      </c>
      <c r="C120" s="19" t="s">
        <v>227</v>
      </c>
      <c r="D120" s="13" t="s">
        <v>20</v>
      </c>
      <c r="E120" s="13" t="s">
        <v>20</v>
      </c>
      <c r="F120" s="13"/>
      <c r="G120" s="4"/>
    </row>
    <row r="121" spans="1:7" ht="21.6">
      <c r="A121" s="17" t="s">
        <v>228</v>
      </c>
      <c r="B121" s="18" t="s">
        <v>18</v>
      </c>
      <c r="C121" s="19" t="s">
        <v>229</v>
      </c>
      <c r="D121" s="13" t="s">
        <v>20</v>
      </c>
      <c r="E121" s="13" t="s">
        <v>20</v>
      </c>
      <c r="F121" s="13"/>
      <c r="G121" s="4"/>
    </row>
    <row r="122" spans="1:7" ht="21.6">
      <c r="A122" s="17" t="s">
        <v>230</v>
      </c>
      <c r="B122" s="18" t="s">
        <v>18</v>
      </c>
      <c r="C122" s="19" t="s">
        <v>231</v>
      </c>
      <c r="D122" s="13">
        <v>163485536.12</v>
      </c>
      <c r="E122" s="13">
        <v>79617530.540000007</v>
      </c>
      <c r="F122" s="13">
        <f t="shared" si="1"/>
        <v>83868005.579999998</v>
      </c>
      <c r="G122" s="4"/>
    </row>
    <row r="123" spans="1:7" ht="52.2">
      <c r="A123" s="17" t="s">
        <v>232</v>
      </c>
      <c r="B123" s="18" t="s">
        <v>18</v>
      </c>
      <c r="C123" s="19" t="s">
        <v>233</v>
      </c>
      <c r="D123" s="13">
        <v>999500</v>
      </c>
      <c r="E123" s="13" t="s">
        <v>20</v>
      </c>
      <c r="F123" s="13"/>
      <c r="G123" s="4"/>
    </row>
    <row r="124" spans="1:7" ht="52.2">
      <c r="A124" s="17" t="s">
        <v>234</v>
      </c>
      <c r="B124" s="18" t="s">
        <v>18</v>
      </c>
      <c r="C124" s="19" t="s">
        <v>235</v>
      </c>
      <c r="D124" s="13">
        <v>999500</v>
      </c>
      <c r="E124" s="13" t="s">
        <v>20</v>
      </c>
      <c r="F124" s="13"/>
      <c r="G124" s="4"/>
    </row>
    <row r="125" spans="1:7" ht="52.2">
      <c r="A125" s="17" t="s">
        <v>236</v>
      </c>
      <c r="B125" s="18" t="s">
        <v>18</v>
      </c>
      <c r="C125" s="19" t="s">
        <v>237</v>
      </c>
      <c r="D125" s="13" t="s">
        <v>20</v>
      </c>
      <c r="E125" s="13" t="s">
        <v>20</v>
      </c>
      <c r="F125" s="13"/>
      <c r="G125" s="4"/>
    </row>
    <row r="126" spans="1:7" ht="31.8">
      <c r="A126" s="17" t="s">
        <v>238</v>
      </c>
      <c r="B126" s="18" t="s">
        <v>18</v>
      </c>
      <c r="C126" s="19" t="s">
        <v>239</v>
      </c>
      <c r="D126" s="13">
        <v>349501.16</v>
      </c>
      <c r="E126" s="13" t="s">
        <v>20</v>
      </c>
      <c r="F126" s="13"/>
      <c r="G126" s="4"/>
    </row>
    <row r="127" spans="1:7" ht="31.8">
      <c r="A127" s="17" t="s">
        <v>240</v>
      </c>
      <c r="B127" s="18" t="s">
        <v>18</v>
      </c>
      <c r="C127" s="19" t="s">
        <v>241</v>
      </c>
      <c r="D127" s="13">
        <v>349501.16</v>
      </c>
      <c r="E127" s="13" t="s">
        <v>20</v>
      </c>
      <c r="F127" s="13"/>
      <c r="G127" s="4"/>
    </row>
    <row r="128" spans="1:7" ht="31.8">
      <c r="A128" s="17" t="s">
        <v>242</v>
      </c>
      <c r="B128" s="18" t="s">
        <v>18</v>
      </c>
      <c r="C128" s="19" t="s">
        <v>243</v>
      </c>
      <c r="D128" s="13">
        <v>1672000</v>
      </c>
      <c r="E128" s="13">
        <v>601193.56999999995</v>
      </c>
      <c r="F128" s="13">
        <f t="shared" si="1"/>
        <v>1070806.4300000002</v>
      </c>
      <c r="G128" s="4"/>
    </row>
    <row r="129" spans="1:7" ht="31.8">
      <c r="A129" s="17" t="s">
        <v>244</v>
      </c>
      <c r="B129" s="18" t="s">
        <v>18</v>
      </c>
      <c r="C129" s="19" t="s">
        <v>245</v>
      </c>
      <c r="D129" s="13">
        <v>1672000</v>
      </c>
      <c r="E129" s="13">
        <v>601193.56999999995</v>
      </c>
      <c r="F129" s="13">
        <f t="shared" si="1"/>
        <v>1070806.4300000002</v>
      </c>
      <c r="G129" s="4"/>
    </row>
    <row r="130" spans="1:7" ht="31.8">
      <c r="A130" s="17" t="s">
        <v>246</v>
      </c>
      <c r="B130" s="18" t="s">
        <v>18</v>
      </c>
      <c r="C130" s="19" t="s">
        <v>247</v>
      </c>
      <c r="D130" s="13">
        <v>43598.74</v>
      </c>
      <c r="E130" s="13">
        <v>43598.74</v>
      </c>
      <c r="F130" s="13">
        <f t="shared" si="1"/>
        <v>0</v>
      </c>
      <c r="G130" s="4"/>
    </row>
    <row r="131" spans="1:7" ht="42">
      <c r="A131" s="17" t="s">
        <v>248</v>
      </c>
      <c r="B131" s="18" t="s">
        <v>18</v>
      </c>
      <c r="C131" s="19" t="s">
        <v>249</v>
      </c>
      <c r="D131" s="13">
        <v>43598.74</v>
      </c>
      <c r="E131" s="13">
        <v>43598.74</v>
      </c>
      <c r="F131" s="13">
        <f t="shared" si="1"/>
        <v>0</v>
      </c>
      <c r="G131" s="4"/>
    </row>
    <row r="132" spans="1:7">
      <c r="A132" s="17" t="s">
        <v>250</v>
      </c>
      <c r="B132" s="18" t="s">
        <v>18</v>
      </c>
      <c r="C132" s="19" t="s">
        <v>251</v>
      </c>
      <c r="D132" s="13">
        <v>279766.95</v>
      </c>
      <c r="E132" s="13" t="s">
        <v>20</v>
      </c>
      <c r="F132" s="13"/>
      <c r="G132" s="4"/>
    </row>
    <row r="133" spans="1:7" ht="21.6">
      <c r="A133" s="17" t="s">
        <v>252</v>
      </c>
      <c r="B133" s="18" t="s">
        <v>18</v>
      </c>
      <c r="C133" s="19" t="s">
        <v>253</v>
      </c>
      <c r="D133" s="13">
        <v>279766.95</v>
      </c>
      <c r="E133" s="13" t="s">
        <v>20</v>
      </c>
      <c r="F133" s="13"/>
      <c r="G133" s="4"/>
    </row>
    <row r="134" spans="1:7" ht="31.8">
      <c r="A134" s="17" t="s">
        <v>254</v>
      </c>
      <c r="B134" s="18" t="s">
        <v>18</v>
      </c>
      <c r="C134" s="19" t="s">
        <v>255</v>
      </c>
      <c r="D134" s="13">
        <v>2660138.5</v>
      </c>
      <c r="E134" s="13" t="s">
        <v>20</v>
      </c>
      <c r="F134" s="13"/>
      <c r="G134" s="4"/>
    </row>
    <row r="135" spans="1:7" ht="42">
      <c r="A135" s="17" t="s">
        <v>256</v>
      </c>
      <c r="B135" s="18" t="s">
        <v>18</v>
      </c>
      <c r="C135" s="19" t="s">
        <v>257</v>
      </c>
      <c r="D135" s="13">
        <v>2660138.5</v>
      </c>
      <c r="E135" s="13" t="s">
        <v>20</v>
      </c>
      <c r="F135" s="13"/>
      <c r="G135" s="4"/>
    </row>
    <row r="136" spans="1:7" ht="42">
      <c r="A136" s="17" t="s">
        <v>258</v>
      </c>
      <c r="B136" s="18" t="s">
        <v>18</v>
      </c>
      <c r="C136" s="19" t="s">
        <v>259</v>
      </c>
      <c r="D136" s="13" t="s">
        <v>20</v>
      </c>
      <c r="E136" s="13" t="s">
        <v>20</v>
      </c>
      <c r="F136" s="13"/>
      <c r="G136" s="4"/>
    </row>
    <row r="137" spans="1:7" ht="42">
      <c r="A137" s="17" t="s">
        <v>260</v>
      </c>
      <c r="B137" s="18" t="s">
        <v>18</v>
      </c>
      <c r="C137" s="19" t="s">
        <v>261</v>
      </c>
      <c r="D137" s="13" t="s">
        <v>20</v>
      </c>
      <c r="E137" s="13" t="s">
        <v>20</v>
      </c>
      <c r="F137" s="13"/>
      <c r="G137" s="4"/>
    </row>
    <row r="138" spans="1:7" ht="21.6">
      <c r="A138" s="17" t="s">
        <v>262</v>
      </c>
      <c r="B138" s="18" t="s">
        <v>18</v>
      </c>
      <c r="C138" s="19" t="s">
        <v>263</v>
      </c>
      <c r="D138" s="13">
        <v>409636</v>
      </c>
      <c r="E138" s="13" t="s">
        <v>20</v>
      </c>
      <c r="F138" s="13"/>
      <c r="G138" s="4"/>
    </row>
    <row r="139" spans="1:7" ht="21.6">
      <c r="A139" s="17" t="s">
        <v>264</v>
      </c>
      <c r="B139" s="18" t="s">
        <v>18</v>
      </c>
      <c r="C139" s="19" t="s">
        <v>265</v>
      </c>
      <c r="D139" s="13">
        <v>409636</v>
      </c>
      <c r="E139" s="13" t="s">
        <v>20</v>
      </c>
      <c r="F139" s="13"/>
      <c r="G139" s="4"/>
    </row>
    <row r="140" spans="1:7">
      <c r="A140" s="17" t="s">
        <v>266</v>
      </c>
      <c r="B140" s="18" t="s">
        <v>18</v>
      </c>
      <c r="C140" s="19" t="s">
        <v>267</v>
      </c>
      <c r="D140" s="13">
        <v>157071394.77000001</v>
      </c>
      <c r="E140" s="13">
        <v>78972738.230000004</v>
      </c>
      <c r="F140" s="13">
        <f t="shared" si="1"/>
        <v>78098656.540000007</v>
      </c>
      <c r="G140" s="4"/>
    </row>
    <row r="141" spans="1:7">
      <c r="A141" s="17" t="s">
        <v>268</v>
      </c>
      <c r="B141" s="18" t="s">
        <v>18</v>
      </c>
      <c r="C141" s="19" t="s">
        <v>269</v>
      </c>
      <c r="D141" s="13">
        <v>157071394.77000001</v>
      </c>
      <c r="E141" s="13">
        <v>78972738.230000004</v>
      </c>
      <c r="F141" s="13">
        <f t="shared" si="1"/>
        <v>78098656.540000007</v>
      </c>
      <c r="G141" s="4"/>
    </row>
    <row r="142" spans="1:7">
      <c r="A142" s="17" t="s">
        <v>270</v>
      </c>
      <c r="B142" s="18" t="s">
        <v>18</v>
      </c>
      <c r="C142" s="19" t="s">
        <v>271</v>
      </c>
      <c r="D142" s="13" t="s">
        <v>20</v>
      </c>
      <c r="E142" s="13" t="s">
        <v>20</v>
      </c>
      <c r="F142" s="13"/>
      <c r="G142" s="4"/>
    </row>
    <row r="143" spans="1:7">
      <c r="A143" s="17" t="s">
        <v>272</v>
      </c>
      <c r="B143" s="18" t="s">
        <v>18</v>
      </c>
      <c r="C143" s="19" t="s">
        <v>273</v>
      </c>
      <c r="D143" s="13" t="s">
        <v>20</v>
      </c>
      <c r="E143" s="13" t="s">
        <v>20</v>
      </c>
      <c r="F143" s="13"/>
      <c r="G143" s="4"/>
    </row>
    <row r="144" spans="1:7">
      <c r="A144" s="17" t="s">
        <v>274</v>
      </c>
      <c r="B144" s="18" t="s">
        <v>18</v>
      </c>
      <c r="C144" s="19" t="s">
        <v>275</v>
      </c>
      <c r="D144" s="13">
        <v>264358230.21000001</v>
      </c>
      <c r="E144" s="13">
        <v>161297374.40000001</v>
      </c>
      <c r="F144" s="13">
        <f t="shared" ref="F144:F173" si="2">D144-E144</f>
        <v>103060855.81</v>
      </c>
      <c r="G144" s="4"/>
    </row>
    <row r="145" spans="1:7" ht="21.6">
      <c r="A145" s="17" t="s">
        <v>276</v>
      </c>
      <c r="B145" s="18" t="s">
        <v>18</v>
      </c>
      <c r="C145" s="19" t="s">
        <v>277</v>
      </c>
      <c r="D145" s="13">
        <v>7918370</v>
      </c>
      <c r="E145" s="13">
        <v>3957574.4</v>
      </c>
      <c r="F145" s="13">
        <f t="shared" si="2"/>
        <v>3960795.6</v>
      </c>
      <c r="G145" s="4"/>
    </row>
    <row r="146" spans="1:7" ht="21.6">
      <c r="A146" s="17" t="s">
        <v>278</v>
      </c>
      <c r="B146" s="18" t="s">
        <v>18</v>
      </c>
      <c r="C146" s="19" t="s">
        <v>279</v>
      </c>
      <c r="D146" s="13">
        <v>7918370</v>
      </c>
      <c r="E146" s="13">
        <v>3957574.4</v>
      </c>
      <c r="F146" s="13">
        <f t="shared" si="2"/>
        <v>3960795.6</v>
      </c>
      <c r="G146" s="4"/>
    </row>
    <row r="147" spans="1:7" ht="21.6">
      <c r="A147" s="17" t="s">
        <v>280</v>
      </c>
      <c r="B147" s="18" t="s">
        <v>18</v>
      </c>
      <c r="C147" s="19" t="s">
        <v>281</v>
      </c>
      <c r="D147" s="13" t="s">
        <v>20</v>
      </c>
      <c r="E147" s="13" t="s">
        <v>20</v>
      </c>
      <c r="F147" s="13"/>
      <c r="G147" s="4"/>
    </row>
    <row r="148" spans="1:7" ht="21.6">
      <c r="A148" s="17" t="s">
        <v>282</v>
      </c>
      <c r="B148" s="18" t="s">
        <v>18</v>
      </c>
      <c r="C148" s="19" t="s">
        <v>283</v>
      </c>
      <c r="D148" s="13" t="s">
        <v>20</v>
      </c>
      <c r="E148" s="13" t="s">
        <v>20</v>
      </c>
      <c r="F148" s="13"/>
      <c r="G148" s="4"/>
    </row>
    <row r="149" spans="1:7" ht="42">
      <c r="A149" s="17" t="s">
        <v>284</v>
      </c>
      <c r="B149" s="18" t="s">
        <v>18</v>
      </c>
      <c r="C149" s="19" t="s">
        <v>285</v>
      </c>
      <c r="D149" s="13">
        <v>5720400</v>
      </c>
      <c r="E149" s="13">
        <v>2403800</v>
      </c>
      <c r="F149" s="13">
        <f t="shared" si="2"/>
        <v>3316600</v>
      </c>
      <c r="G149" s="4"/>
    </row>
    <row r="150" spans="1:7" ht="52.2">
      <c r="A150" s="17" t="s">
        <v>286</v>
      </c>
      <c r="B150" s="18" t="s">
        <v>18</v>
      </c>
      <c r="C150" s="19" t="s">
        <v>287</v>
      </c>
      <c r="D150" s="13">
        <v>5720400</v>
      </c>
      <c r="E150" s="13">
        <v>2403800</v>
      </c>
      <c r="F150" s="13">
        <f t="shared" si="2"/>
        <v>3316600</v>
      </c>
      <c r="G150" s="4"/>
    </row>
    <row r="151" spans="1:7" ht="42">
      <c r="A151" s="17" t="s">
        <v>288</v>
      </c>
      <c r="B151" s="18" t="s">
        <v>18</v>
      </c>
      <c r="C151" s="19" t="s">
        <v>289</v>
      </c>
      <c r="D151" s="13">
        <v>2515141.33</v>
      </c>
      <c r="E151" s="13" t="s">
        <v>20</v>
      </c>
      <c r="F151" s="13"/>
      <c r="G151" s="4"/>
    </row>
    <row r="152" spans="1:7" ht="42">
      <c r="A152" s="17" t="s">
        <v>290</v>
      </c>
      <c r="B152" s="18" t="s">
        <v>18</v>
      </c>
      <c r="C152" s="19" t="s">
        <v>291</v>
      </c>
      <c r="D152" s="13">
        <v>2515141.33</v>
      </c>
      <c r="E152" s="13" t="s">
        <v>20</v>
      </c>
      <c r="F152" s="13"/>
      <c r="G152" s="4"/>
    </row>
    <row r="153" spans="1:7" ht="21.6">
      <c r="A153" s="17" t="s">
        <v>292</v>
      </c>
      <c r="B153" s="18" t="s">
        <v>18</v>
      </c>
      <c r="C153" s="19" t="s">
        <v>293</v>
      </c>
      <c r="D153" s="13">
        <v>724800</v>
      </c>
      <c r="E153" s="13">
        <v>362400</v>
      </c>
      <c r="F153" s="13">
        <f t="shared" si="2"/>
        <v>362400</v>
      </c>
      <c r="G153" s="4"/>
    </row>
    <row r="154" spans="1:7" ht="31.8">
      <c r="A154" s="17" t="s">
        <v>294</v>
      </c>
      <c r="B154" s="18" t="s">
        <v>18</v>
      </c>
      <c r="C154" s="19" t="s">
        <v>295</v>
      </c>
      <c r="D154" s="13">
        <v>724800</v>
      </c>
      <c r="E154" s="13">
        <v>362400</v>
      </c>
      <c r="F154" s="13">
        <f t="shared" si="2"/>
        <v>362400</v>
      </c>
      <c r="G154" s="4"/>
    </row>
    <row r="155" spans="1:7" ht="31.8">
      <c r="A155" s="17" t="s">
        <v>296</v>
      </c>
      <c r="B155" s="18" t="s">
        <v>18</v>
      </c>
      <c r="C155" s="19" t="s">
        <v>297</v>
      </c>
      <c r="D155" s="13" t="s">
        <v>20</v>
      </c>
      <c r="E155" s="13" t="s">
        <v>20</v>
      </c>
      <c r="F155" s="13"/>
      <c r="G155" s="4"/>
    </row>
    <row r="156" spans="1:7" ht="31.8">
      <c r="A156" s="17" t="s">
        <v>298</v>
      </c>
      <c r="B156" s="18" t="s">
        <v>18</v>
      </c>
      <c r="C156" s="19" t="s">
        <v>299</v>
      </c>
      <c r="D156" s="13" t="s">
        <v>20</v>
      </c>
      <c r="E156" s="13" t="s">
        <v>20</v>
      </c>
      <c r="F156" s="13"/>
      <c r="G156" s="4"/>
    </row>
    <row r="157" spans="1:7" ht="42">
      <c r="A157" s="17" t="s">
        <v>300</v>
      </c>
      <c r="B157" s="18" t="s">
        <v>18</v>
      </c>
      <c r="C157" s="19" t="s">
        <v>301</v>
      </c>
      <c r="D157" s="13">
        <v>190000</v>
      </c>
      <c r="E157" s="13" t="s">
        <v>20</v>
      </c>
      <c r="F157" s="13"/>
      <c r="G157" s="4"/>
    </row>
    <row r="158" spans="1:7" ht="42">
      <c r="A158" s="17" t="s">
        <v>302</v>
      </c>
      <c r="B158" s="18" t="s">
        <v>18</v>
      </c>
      <c r="C158" s="19" t="s">
        <v>303</v>
      </c>
      <c r="D158" s="13">
        <v>190000</v>
      </c>
      <c r="E158" s="13" t="s">
        <v>20</v>
      </c>
      <c r="F158" s="13"/>
      <c r="G158" s="4"/>
    </row>
    <row r="159" spans="1:7">
      <c r="A159" s="17" t="s">
        <v>304</v>
      </c>
      <c r="B159" s="18" t="s">
        <v>18</v>
      </c>
      <c r="C159" s="19" t="s">
        <v>305</v>
      </c>
      <c r="D159" s="13">
        <v>247289518.88</v>
      </c>
      <c r="E159" s="13">
        <v>154573600</v>
      </c>
      <c r="F159" s="13">
        <f t="shared" si="2"/>
        <v>92715918.879999995</v>
      </c>
      <c r="G159" s="4"/>
    </row>
    <row r="160" spans="1:7">
      <c r="A160" s="17" t="s">
        <v>306</v>
      </c>
      <c r="B160" s="18" t="s">
        <v>18</v>
      </c>
      <c r="C160" s="19" t="s">
        <v>307</v>
      </c>
      <c r="D160" s="13">
        <v>247289518.88</v>
      </c>
      <c r="E160" s="13">
        <v>154573600</v>
      </c>
      <c r="F160" s="13">
        <f t="shared" si="2"/>
        <v>92715918.879999995</v>
      </c>
      <c r="G160" s="4"/>
    </row>
    <row r="161" spans="1:7">
      <c r="A161" s="17" t="s">
        <v>308</v>
      </c>
      <c r="B161" s="18" t="s">
        <v>18</v>
      </c>
      <c r="C161" s="19" t="s">
        <v>309</v>
      </c>
      <c r="D161" s="13">
        <v>19400009.25</v>
      </c>
      <c r="E161" s="13">
        <v>13116750.43</v>
      </c>
      <c r="F161" s="13">
        <f t="shared" si="2"/>
        <v>6283258.8200000003</v>
      </c>
      <c r="G161" s="4"/>
    </row>
    <row r="162" spans="1:7" ht="42">
      <c r="A162" s="17" t="s">
        <v>310</v>
      </c>
      <c r="B162" s="18" t="s">
        <v>18</v>
      </c>
      <c r="C162" s="19" t="s">
        <v>311</v>
      </c>
      <c r="D162" s="13">
        <v>465300</v>
      </c>
      <c r="E162" s="13">
        <v>136000</v>
      </c>
      <c r="F162" s="13">
        <f t="shared" si="2"/>
        <v>329300</v>
      </c>
      <c r="G162" s="4"/>
    </row>
    <row r="163" spans="1:7" ht="42">
      <c r="A163" s="17" t="s">
        <v>312</v>
      </c>
      <c r="B163" s="18" t="s">
        <v>18</v>
      </c>
      <c r="C163" s="19" t="s">
        <v>313</v>
      </c>
      <c r="D163" s="13">
        <v>465300</v>
      </c>
      <c r="E163" s="13">
        <v>136000</v>
      </c>
      <c r="F163" s="13">
        <f t="shared" si="2"/>
        <v>329300</v>
      </c>
      <c r="G163" s="4"/>
    </row>
    <row r="164" spans="1:7">
      <c r="A164" s="17" t="s">
        <v>314</v>
      </c>
      <c r="B164" s="18" t="s">
        <v>18</v>
      </c>
      <c r="C164" s="19" t="s">
        <v>315</v>
      </c>
      <c r="D164" s="13">
        <v>18934709.25</v>
      </c>
      <c r="E164" s="13">
        <v>12980750.43</v>
      </c>
      <c r="F164" s="13">
        <f t="shared" si="2"/>
        <v>5953958.8200000003</v>
      </c>
      <c r="G164" s="4"/>
    </row>
    <row r="165" spans="1:7" ht="21.6">
      <c r="A165" s="17" t="s">
        <v>316</v>
      </c>
      <c r="B165" s="18" t="s">
        <v>18</v>
      </c>
      <c r="C165" s="19" t="s">
        <v>317</v>
      </c>
      <c r="D165" s="13">
        <v>18934709.25</v>
      </c>
      <c r="E165" s="13">
        <v>12980750.43</v>
      </c>
      <c r="F165" s="13">
        <f t="shared" si="2"/>
        <v>5953958.8200000003</v>
      </c>
      <c r="G165" s="4"/>
    </row>
    <row r="166" spans="1:7" ht="21.6">
      <c r="A166" s="17" t="s">
        <v>318</v>
      </c>
      <c r="B166" s="18" t="s">
        <v>18</v>
      </c>
      <c r="C166" s="19" t="s">
        <v>319</v>
      </c>
      <c r="D166" s="13" t="s">
        <v>20</v>
      </c>
      <c r="E166" s="13" t="s">
        <v>20</v>
      </c>
      <c r="F166" s="13"/>
      <c r="G166" s="4"/>
    </row>
    <row r="167" spans="1:7" ht="21.6">
      <c r="A167" s="17" t="s">
        <v>320</v>
      </c>
      <c r="B167" s="18" t="s">
        <v>18</v>
      </c>
      <c r="C167" s="19" t="s">
        <v>321</v>
      </c>
      <c r="D167" s="13" t="s">
        <v>20</v>
      </c>
      <c r="E167" s="13" t="s">
        <v>20</v>
      </c>
      <c r="F167" s="13"/>
      <c r="G167" s="4"/>
    </row>
    <row r="168" spans="1:7" ht="21.6">
      <c r="A168" s="17" t="s">
        <v>322</v>
      </c>
      <c r="B168" s="18" t="s">
        <v>18</v>
      </c>
      <c r="C168" s="19" t="s">
        <v>323</v>
      </c>
      <c r="D168" s="13" t="s">
        <v>20</v>
      </c>
      <c r="E168" s="13" t="s">
        <v>20</v>
      </c>
      <c r="F168" s="13"/>
      <c r="G168" s="4"/>
    </row>
    <row r="169" spans="1:7" ht="21.6">
      <c r="A169" s="17" t="s">
        <v>324</v>
      </c>
      <c r="B169" s="18" t="s">
        <v>18</v>
      </c>
      <c r="C169" s="19" t="s">
        <v>325</v>
      </c>
      <c r="D169" s="13" t="s">
        <v>20</v>
      </c>
      <c r="E169" s="13" t="s">
        <v>20</v>
      </c>
      <c r="F169" s="13"/>
      <c r="G169" s="4"/>
    </row>
    <row r="170" spans="1:7" ht="21.6">
      <c r="A170" s="17" t="s">
        <v>326</v>
      </c>
      <c r="B170" s="18" t="s">
        <v>18</v>
      </c>
      <c r="C170" s="19" t="s">
        <v>327</v>
      </c>
      <c r="D170" s="13" t="s">
        <v>20</v>
      </c>
      <c r="E170" s="13" t="s">
        <v>20</v>
      </c>
      <c r="F170" s="13"/>
      <c r="G170" s="4"/>
    </row>
    <row r="171" spans="1:7">
      <c r="A171" s="17" t="s">
        <v>328</v>
      </c>
      <c r="B171" s="18" t="s">
        <v>18</v>
      </c>
      <c r="C171" s="19" t="s">
        <v>329</v>
      </c>
      <c r="D171" s="13">
        <v>325000</v>
      </c>
      <c r="E171" s="13">
        <v>255500</v>
      </c>
      <c r="F171" s="13">
        <f t="shared" si="2"/>
        <v>69500</v>
      </c>
      <c r="G171" s="4"/>
    </row>
    <row r="172" spans="1:7" ht="21.6">
      <c r="A172" s="17" t="s">
        <v>330</v>
      </c>
      <c r="B172" s="18" t="s">
        <v>18</v>
      </c>
      <c r="C172" s="19" t="s">
        <v>331</v>
      </c>
      <c r="D172" s="13">
        <v>325000</v>
      </c>
      <c r="E172" s="13">
        <v>255500</v>
      </c>
      <c r="F172" s="13">
        <f t="shared" si="2"/>
        <v>69500</v>
      </c>
      <c r="G172" s="4"/>
    </row>
    <row r="173" spans="1:7" ht="22.2" thickBot="1">
      <c r="A173" s="17" t="s">
        <v>330</v>
      </c>
      <c r="B173" s="18" t="s">
        <v>18</v>
      </c>
      <c r="C173" s="19" t="s">
        <v>332</v>
      </c>
      <c r="D173" s="13">
        <v>325000</v>
      </c>
      <c r="E173" s="13">
        <v>255500</v>
      </c>
      <c r="F173" s="13">
        <f t="shared" si="2"/>
        <v>69500</v>
      </c>
      <c r="G173" s="4"/>
    </row>
    <row r="174" spans="1:7" ht="12.9" customHeight="1">
      <c r="A174" s="6"/>
      <c r="B174" s="20"/>
      <c r="C174" s="20"/>
      <c r="D174" s="21"/>
      <c r="E174" s="21"/>
      <c r="F174" s="21"/>
      <c r="G174" s="4"/>
    </row>
    <row r="175" spans="1:7" hidden="1">
      <c r="A175" s="6"/>
      <c r="B175" s="6"/>
      <c r="C175" s="6"/>
      <c r="D175" s="22"/>
      <c r="E175" s="22"/>
      <c r="F175" s="22"/>
      <c r="G175" s="4"/>
    </row>
  </sheetData>
  <mergeCells count="9">
    <mergeCell ref="F12:F13"/>
    <mergeCell ref="A1:E2"/>
    <mergeCell ref="B6:C6"/>
    <mergeCell ref="B7:D7"/>
    <mergeCell ref="A12:A13"/>
    <mergeCell ref="B12:B13"/>
    <mergeCell ref="C12:C13"/>
    <mergeCell ref="D12:D13"/>
    <mergeCell ref="E12:E13"/>
  </mergeCells>
  <pageMargins left="0.78740157480314965" right="0.39370078740157483" top="0.59055118110236227" bottom="0.39370078740157483" header="0" footer="0"/>
  <pageSetup paperSize="9" scale="75" fitToWidth="2" fitToHeight="0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308"/>
  <sheetViews>
    <sheetView zoomScaleNormal="100" workbookViewId="0">
      <selection activeCell="G1" sqref="G1:G1048576"/>
    </sheetView>
  </sheetViews>
  <sheetFormatPr defaultColWidth="9.109375" defaultRowHeight="14.4"/>
  <cols>
    <col min="1" max="1" width="49.6640625" style="1" customWidth="1"/>
    <col min="2" max="2" width="5" style="1" customWidth="1"/>
    <col min="3" max="3" width="20.33203125" style="1" customWidth="1"/>
    <col min="4" max="4" width="11.5546875" style="1" customWidth="1"/>
    <col min="5" max="5" width="13.6640625" style="1" customWidth="1"/>
    <col min="6" max="6" width="14.6640625" style="1" customWidth="1"/>
    <col min="7" max="7" width="9.109375" style="1" customWidth="1"/>
    <col min="8" max="16384" width="9.109375" style="1"/>
  </cols>
  <sheetData>
    <row r="1" spans="1:7" ht="7.5" customHeight="1">
      <c r="A1" s="23"/>
      <c r="B1" s="24"/>
      <c r="C1" s="25"/>
      <c r="D1" s="25"/>
      <c r="E1" s="3"/>
      <c r="F1" s="3"/>
      <c r="G1" s="4"/>
    </row>
    <row r="2" spans="1:7" ht="14.1" customHeight="1">
      <c r="A2" s="2" t="s">
        <v>333</v>
      </c>
      <c r="B2" s="2"/>
      <c r="C2" s="2"/>
      <c r="D2" s="7"/>
      <c r="E2" s="3"/>
      <c r="F2" s="3"/>
      <c r="G2" s="4"/>
    </row>
    <row r="3" spans="1:7" ht="12.9" customHeight="1">
      <c r="A3" s="26"/>
      <c r="B3" s="26"/>
      <c r="C3" s="26"/>
      <c r="D3" s="27"/>
      <c r="E3" s="29"/>
      <c r="F3" s="29"/>
      <c r="G3" s="4"/>
    </row>
    <row r="4" spans="1:7" s="56" customFormat="1" ht="11.4" customHeight="1">
      <c r="A4" s="70" t="s">
        <v>8</v>
      </c>
      <c r="B4" s="70" t="s">
        <v>9</v>
      </c>
      <c r="C4" s="70" t="s">
        <v>334</v>
      </c>
      <c r="D4" s="72" t="s">
        <v>796</v>
      </c>
      <c r="E4" s="74" t="s">
        <v>797</v>
      </c>
      <c r="F4" s="65" t="s">
        <v>798</v>
      </c>
    </row>
    <row r="5" spans="1:7" s="56" customFormat="1" ht="140.4" customHeight="1">
      <c r="A5" s="71"/>
      <c r="B5" s="71"/>
      <c r="C5" s="71"/>
      <c r="D5" s="73"/>
      <c r="E5" s="75"/>
      <c r="F5" s="65"/>
    </row>
    <row r="6" spans="1:7" ht="11.4" customHeight="1" thickBot="1">
      <c r="A6" s="8" t="s">
        <v>11</v>
      </c>
      <c r="B6" s="8" t="s">
        <v>12</v>
      </c>
      <c r="C6" s="8" t="s">
        <v>13</v>
      </c>
      <c r="D6" s="9" t="s">
        <v>14</v>
      </c>
      <c r="E6" s="9" t="s">
        <v>15</v>
      </c>
      <c r="F6" s="9" t="s">
        <v>16</v>
      </c>
      <c r="G6" s="4"/>
    </row>
    <row r="7" spans="1:7" ht="30" customHeight="1">
      <c r="A7" s="30" t="s">
        <v>335</v>
      </c>
      <c r="B7" s="11" t="s">
        <v>336</v>
      </c>
      <c r="C7" s="31" t="s">
        <v>19</v>
      </c>
      <c r="D7" s="32">
        <v>563050336.39999998</v>
      </c>
      <c r="E7" s="32">
        <v>315197035.69</v>
      </c>
      <c r="F7" s="32">
        <f>D7-E7</f>
        <v>247853300.70999998</v>
      </c>
      <c r="G7" s="4"/>
    </row>
    <row r="8" spans="1:7" ht="14.25" customHeight="1">
      <c r="A8" s="14" t="s">
        <v>21</v>
      </c>
      <c r="B8" s="33"/>
      <c r="C8" s="19"/>
      <c r="D8" s="19"/>
      <c r="E8" s="19"/>
      <c r="F8" s="32"/>
      <c r="G8" s="4"/>
    </row>
    <row r="9" spans="1:7">
      <c r="A9" s="34" t="s">
        <v>337</v>
      </c>
      <c r="B9" s="35" t="s">
        <v>338</v>
      </c>
      <c r="C9" s="36" t="s">
        <v>339</v>
      </c>
      <c r="D9" s="32">
        <v>50471327.420000002</v>
      </c>
      <c r="E9" s="32">
        <v>22925742.780000001</v>
      </c>
      <c r="F9" s="32">
        <f t="shared" ref="F9:F71" si="0">D9-E9</f>
        <v>27545584.640000001</v>
      </c>
      <c r="G9" s="4"/>
    </row>
    <row r="10" spans="1:7" ht="21.6">
      <c r="A10" s="34" t="s">
        <v>340</v>
      </c>
      <c r="B10" s="35" t="s">
        <v>338</v>
      </c>
      <c r="C10" s="36" t="s">
        <v>341</v>
      </c>
      <c r="D10" s="32">
        <v>1337300</v>
      </c>
      <c r="E10" s="32">
        <v>664862.31999999995</v>
      </c>
      <c r="F10" s="32">
        <f t="shared" si="0"/>
        <v>672437.68</v>
      </c>
      <c r="G10" s="4"/>
    </row>
    <row r="11" spans="1:7" ht="42">
      <c r="A11" s="34" t="s">
        <v>342</v>
      </c>
      <c r="B11" s="35" t="s">
        <v>338</v>
      </c>
      <c r="C11" s="36" t="s">
        <v>343</v>
      </c>
      <c r="D11" s="32">
        <v>1337300</v>
      </c>
      <c r="E11" s="32">
        <v>664862.31999999995</v>
      </c>
      <c r="F11" s="32">
        <f t="shared" si="0"/>
        <v>672437.68</v>
      </c>
      <c r="G11" s="4"/>
    </row>
    <row r="12" spans="1:7" ht="21.6">
      <c r="A12" s="34" t="s">
        <v>344</v>
      </c>
      <c r="B12" s="35" t="s">
        <v>338</v>
      </c>
      <c r="C12" s="36" t="s">
        <v>345</v>
      </c>
      <c r="D12" s="32">
        <v>1337300</v>
      </c>
      <c r="E12" s="32">
        <v>664862.31999999995</v>
      </c>
      <c r="F12" s="32">
        <f t="shared" si="0"/>
        <v>672437.68</v>
      </c>
      <c r="G12" s="4"/>
    </row>
    <row r="13" spans="1:7">
      <c r="A13" s="34" t="s">
        <v>346</v>
      </c>
      <c r="B13" s="35" t="s">
        <v>338</v>
      </c>
      <c r="C13" s="36" t="s">
        <v>347</v>
      </c>
      <c r="D13" s="32">
        <v>1062316</v>
      </c>
      <c r="E13" s="32">
        <v>532417.67000000004</v>
      </c>
      <c r="F13" s="32">
        <f t="shared" si="0"/>
        <v>529898.32999999996</v>
      </c>
      <c r="G13" s="4"/>
    </row>
    <row r="14" spans="1:7" ht="31.8">
      <c r="A14" s="34" t="s">
        <v>348</v>
      </c>
      <c r="B14" s="35" t="s">
        <v>338</v>
      </c>
      <c r="C14" s="36" t="s">
        <v>349</v>
      </c>
      <c r="D14" s="32">
        <v>274984</v>
      </c>
      <c r="E14" s="32">
        <v>132444.65</v>
      </c>
      <c r="F14" s="32">
        <f t="shared" si="0"/>
        <v>142539.35</v>
      </c>
      <c r="G14" s="4"/>
    </row>
    <row r="15" spans="1:7" ht="31.8">
      <c r="A15" s="34" t="s">
        <v>350</v>
      </c>
      <c r="B15" s="35" t="s">
        <v>338</v>
      </c>
      <c r="C15" s="36" t="s">
        <v>351</v>
      </c>
      <c r="D15" s="32">
        <v>1542900</v>
      </c>
      <c r="E15" s="32">
        <v>708027.48</v>
      </c>
      <c r="F15" s="32">
        <f t="shared" si="0"/>
        <v>834872.52</v>
      </c>
      <c r="G15" s="4"/>
    </row>
    <row r="16" spans="1:7" ht="42">
      <c r="A16" s="34" t="s">
        <v>342</v>
      </c>
      <c r="B16" s="35" t="s">
        <v>338</v>
      </c>
      <c r="C16" s="36" t="s">
        <v>352</v>
      </c>
      <c r="D16" s="32">
        <v>1274900</v>
      </c>
      <c r="E16" s="32">
        <v>635120.48</v>
      </c>
      <c r="F16" s="32">
        <f t="shared" si="0"/>
        <v>639779.52</v>
      </c>
      <c r="G16" s="4"/>
    </row>
    <row r="17" spans="1:7" ht="21.6">
      <c r="A17" s="34" t="s">
        <v>344</v>
      </c>
      <c r="B17" s="35" t="s">
        <v>338</v>
      </c>
      <c r="C17" s="36" t="s">
        <v>353</v>
      </c>
      <c r="D17" s="32">
        <v>1274900</v>
      </c>
      <c r="E17" s="32">
        <v>635120.48</v>
      </c>
      <c r="F17" s="32">
        <f t="shared" si="0"/>
        <v>639779.52</v>
      </c>
      <c r="G17" s="4"/>
    </row>
    <row r="18" spans="1:7">
      <c r="A18" s="34" t="s">
        <v>346</v>
      </c>
      <c r="B18" s="35" t="s">
        <v>338</v>
      </c>
      <c r="C18" s="36" t="s">
        <v>354</v>
      </c>
      <c r="D18" s="32">
        <v>970423</v>
      </c>
      <c r="E18" s="32">
        <v>483567.07</v>
      </c>
      <c r="F18" s="32">
        <f t="shared" si="0"/>
        <v>486855.93</v>
      </c>
      <c r="G18" s="4"/>
    </row>
    <row r="19" spans="1:7" ht="21.6">
      <c r="A19" s="34" t="s">
        <v>355</v>
      </c>
      <c r="B19" s="35" t="s">
        <v>338</v>
      </c>
      <c r="C19" s="36" t="s">
        <v>356</v>
      </c>
      <c r="D19" s="32">
        <v>11430</v>
      </c>
      <c r="E19" s="32">
        <v>6937</v>
      </c>
      <c r="F19" s="32">
        <f t="shared" si="0"/>
        <v>4493</v>
      </c>
      <c r="G19" s="4"/>
    </row>
    <row r="20" spans="1:7" ht="42">
      <c r="A20" s="34" t="s">
        <v>357</v>
      </c>
      <c r="B20" s="35" t="s">
        <v>338</v>
      </c>
      <c r="C20" s="36" t="s">
        <v>358</v>
      </c>
      <c r="D20" s="32" t="s">
        <v>20</v>
      </c>
      <c r="E20" s="32" t="s">
        <v>20</v>
      </c>
      <c r="F20" s="32"/>
      <c r="G20" s="4"/>
    </row>
    <row r="21" spans="1:7" ht="31.8">
      <c r="A21" s="34" t="s">
        <v>348</v>
      </c>
      <c r="B21" s="35" t="s">
        <v>338</v>
      </c>
      <c r="C21" s="36" t="s">
        <v>359</v>
      </c>
      <c r="D21" s="32">
        <v>293047</v>
      </c>
      <c r="E21" s="32">
        <v>144616.41</v>
      </c>
      <c r="F21" s="32">
        <f t="shared" si="0"/>
        <v>148430.59</v>
      </c>
      <c r="G21" s="4"/>
    </row>
    <row r="22" spans="1:7" ht="21.6">
      <c r="A22" s="34" t="s">
        <v>360</v>
      </c>
      <c r="B22" s="35" t="s">
        <v>338</v>
      </c>
      <c r="C22" s="36" t="s">
        <v>361</v>
      </c>
      <c r="D22" s="32">
        <v>267900</v>
      </c>
      <c r="E22" s="32">
        <v>72856.37</v>
      </c>
      <c r="F22" s="32">
        <f t="shared" si="0"/>
        <v>195043.63</v>
      </c>
      <c r="G22" s="4"/>
    </row>
    <row r="23" spans="1:7" ht="21.6">
      <c r="A23" s="34" t="s">
        <v>362</v>
      </c>
      <c r="B23" s="35" t="s">
        <v>338</v>
      </c>
      <c r="C23" s="36" t="s">
        <v>363</v>
      </c>
      <c r="D23" s="32">
        <v>267900</v>
      </c>
      <c r="E23" s="32">
        <v>72856.37</v>
      </c>
      <c r="F23" s="32">
        <f t="shared" si="0"/>
        <v>195043.63</v>
      </c>
      <c r="G23" s="4"/>
    </row>
    <row r="24" spans="1:7">
      <c r="A24" s="34" t="s">
        <v>364</v>
      </c>
      <c r="B24" s="35" t="s">
        <v>338</v>
      </c>
      <c r="C24" s="36" t="s">
        <v>365</v>
      </c>
      <c r="D24" s="32">
        <v>267900</v>
      </c>
      <c r="E24" s="32">
        <v>72856.37</v>
      </c>
      <c r="F24" s="32">
        <f t="shared" si="0"/>
        <v>195043.63</v>
      </c>
      <c r="G24" s="4"/>
    </row>
    <row r="25" spans="1:7">
      <c r="A25" s="34" t="s">
        <v>366</v>
      </c>
      <c r="B25" s="35" t="s">
        <v>338</v>
      </c>
      <c r="C25" s="36" t="s">
        <v>367</v>
      </c>
      <c r="D25" s="32">
        <v>100</v>
      </c>
      <c r="E25" s="32">
        <v>50.63</v>
      </c>
      <c r="F25" s="32">
        <f t="shared" si="0"/>
        <v>49.37</v>
      </c>
      <c r="G25" s="4"/>
    </row>
    <row r="26" spans="1:7">
      <c r="A26" s="34" t="s">
        <v>368</v>
      </c>
      <c r="B26" s="35" t="s">
        <v>338</v>
      </c>
      <c r="C26" s="36" t="s">
        <v>369</v>
      </c>
      <c r="D26" s="32">
        <v>100</v>
      </c>
      <c r="E26" s="32">
        <v>50.63</v>
      </c>
      <c r="F26" s="32">
        <f t="shared" si="0"/>
        <v>49.37</v>
      </c>
      <c r="G26" s="4"/>
    </row>
    <row r="27" spans="1:7">
      <c r="A27" s="34" t="s">
        <v>370</v>
      </c>
      <c r="B27" s="35" t="s">
        <v>338</v>
      </c>
      <c r="C27" s="36" t="s">
        <v>371</v>
      </c>
      <c r="D27" s="32">
        <v>49.37</v>
      </c>
      <c r="E27" s="32" t="s">
        <v>20</v>
      </c>
      <c r="F27" s="32"/>
      <c r="G27" s="4"/>
    </row>
    <row r="28" spans="1:7">
      <c r="A28" s="34" t="s">
        <v>372</v>
      </c>
      <c r="B28" s="35" t="s">
        <v>338</v>
      </c>
      <c r="C28" s="36" t="s">
        <v>373</v>
      </c>
      <c r="D28" s="32">
        <v>50.63</v>
      </c>
      <c r="E28" s="32">
        <v>50.63</v>
      </c>
      <c r="F28" s="32">
        <f t="shared" si="0"/>
        <v>0</v>
      </c>
      <c r="G28" s="4"/>
    </row>
    <row r="29" spans="1:7" ht="31.8">
      <c r="A29" s="34" t="s">
        <v>374</v>
      </c>
      <c r="B29" s="35" t="s">
        <v>338</v>
      </c>
      <c r="C29" s="36" t="s">
        <v>375</v>
      </c>
      <c r="D29" s="32">
        <v>30877595.43</v>
      </c>
      <c r="E29" s="32">
        <v>13988058.470000001</v>
      </c>
      <c r="F29" s="32">
        <f t="shared" si="0"/>
        <v>16889536.960000001</v>
      </c>
      <c r="G29" s="4"/>
    </row>
    <row r="30" spans="1:7" ht="42">
      <c r="A30" s="34" t="s">
        <v>342</v>
      </c>
      <c r="B30" s="35" t="s">
        <v>338</v>
      </c>
      <c r="C30" s="36" t="s">
        <v>376</v>
      </c>
      <c r="D30" s="32">
        <v>27584436.379999999</v>
      </c>
      <c r="E30" s="32">
        <v>12123135.91</v>
      </c>
      <c r="F30" s="32">
        <f t="shared" si="0"/>
        <v>15461300.469999999</v>
      </c>
      <c r="G30" s="4"/>
    </row>
    <row r="31" spans="1:7" ht="21.6">
      <c r="A31" s="34" t="s">
        <v>344</v>
      </c>
      <c r="B31" s="35" t="s">
        <v>338</v>
      </c>
      <c r="C31" s="36" t="s">
        <v>377</v>
      </c>
      <c r="D31" s="32">
        <v>27584436.379999999</v>
      </c>
      <c r="E31" s="32">
        <v>12123135.91</v>
      </c>
      <c r="F31" s="32">
        <f t="shared" si="0"/>
        <v>15461300.469999999</v>
      </c>
      <c r="G31" s="4"/>
    </row>
    <row r="32" spans="1:7">
      <c r="A32" s="34" t="s">
        <v>346</v>
      </c>
      <c r="B32" s="35" t="s">
        <v>338</v>
      </c>
      <c r="C32" s="36" t="s">
        <v>378</v>
      </c>
      <c r="D32" s="32">
        <v>20839360</v>
      </c>
      <c r="E32" s="32">
        <v>9543840.0199999996</v>
      </c>
      <c r="F32" s="32">
        <f t="shared" si="0"/>
        <v>11295519.98</v>
      </c>
      <c r="G32" s="4"/>
    </row>
    <row r="33" spans="1:7" ht="21.6">
      <c r="A33" s="34" t="s">
        <v>355</v>
      </c>
      <c r="B33" s="35" t="s">
        <v>338</v>
      </c>
      <c r="C33" s="36" t="s">
        <v>379</v>
      </c>
      <c r="D33" s="32">
        <v>451130.38</v>
      </c>
      <c r="E33" s="32">
        <v>202363.2</v>
      </c>
      <c r="F33" s="32">
        <f t="shared" si="0"/>
        <v>248767.18</v>
      </c>
      <c r="G33" s="4"/>
    </row>
    <row r="34" spans="1:7" ht="31.8">
      <c r="A34" s="34" t="s">
        <v>348</v>
      </c>
      <c r="B34" s="35" t="s">
        <v>338</v>
      </c>
      <c r="C34" s="36" t="s">
        <v>380</v>
      </c>
      <c r="D34" s="32">
        <v>6293946</v>
      </c>
      <c r="E34" s="32">
        <v>2376932.69</v>
      </c>
      <c r="F34" s="32">
        <f t="shared" si="0"/>
        <v>3917013.31</v>
      </c>
      <c r="G34" s="4"/>
    </row>
    <row r="35" spans="1:7" ht="21.6">
      <c r="A35" s="34" t="s">
        <v>360</v>
      </c>
      <c r="B35" s="35" t="s">
        <v>338</v>
      </c>
      <c r="C35" s="36" t="s">
        <v>381</v>
      </c>
      <c r="D35" s="32">
        <v>2981659.05</v>
      </c>
      <c r="E35" s="32">
        <v>1720516.81</v>
      </c>
      <c r="F35" s="32">
        <f t="shared" si="0"/>
        <v>1261142.2399999998</v>
      </c>
      <c r="G35" s="4"/>
    </row>
    <row r="36" spans="1:7" ht="21.6">
      <c r="A36" s="34" t="s">
        <v>362</v>
      </c>
      <c r="B36" s="35" t="s">
        <v>338</v>
      </c>
      <c r="C36" s="36" t="s">
        <v>382</v>
      </c>
      <c r="D36" s="32">
        <v>2981659.05</v>
      </c>
      <c r="E36" s="32">
        <v>1720516.81</v>
      </c>
      <c r="F36" s="32">
        <f t="shared" si="0"/>
        <v>1261142.2399999998</v>
      </c>
      <c r="G36" s="4"/>
    </row>
    <row r="37" spans="1:7" ht="21.6">
      <c r="A37" s="34" t="s">
        <v>383</v>
      </c>
      <c r="B37" s="35" t="s">
        <v>338</v>
      </c>
      <c r="C37" s="36" t="s">
        <v>384</v>
      </c>
      <c r="D37" s="32" t="s">
        <v>20</v>
      </c>
      <c r="E37" s="32" t="s">
        <v>20</v>
      </c>
      <c r="F37" s="32"/>
      <c r="G37" s="4"/>
    </row>
    <row r="38" spans="1:7">
      <c r="A38" s="34" t="s">
        <v>364</v>
      </c>
      <c r="B38" s="35" t="s">
        <v>338</v>
      </c>
      <c r="C38" s="36" t="s">
        <v>385</v>
      </c>
      <c r="D38" s="32">
        <v>2981659.05</v>
      </c>
      <c r="E38" s="32">
        <v>1720516.81</v>
      </c>
      <c r="F38" s="32">
        <f t="shared" si="0"/>
        <v>1261142.2399999998</v>
      </c>
      <c r="G38" s="4"/>
    </row>
    <row r="39" spans="1:7">
      <c r="A39" s="34" t="s">
        <v>386</v>
      </c>
      <c r="B39" s="35" t="s">
        <v>338</v>
      </c>
      <c r="C39" s="36" t="s">
        <v>387</v>
      </c>
      <c r="D39" s="32">
        <v>262500</v>
      </c>
      <c r="E39" s="32">
        <v>131200</v>
      </c>
      <c r="F39" s="32">
        <f t="shared" si="0"/>
        <v>131300</v>
      </c>
      <c r="G39" s="4"/>
    </row>
    <row r="40" spans="1:7">
      <c r="A40" s="34" t="s">
        <v>388</v>
      </c>
      <c r="B40" s="35" t="s">
        <v>338</v>
      </c>
      <c r="C40" s="36" t="s">
        <v>389</v>
      </c>
      <c r="D40" s="32">
        <v>262500</v>
      </c>
      <c r="E40" s="32">
        <v>131200</v>
      </c>
      <c r="F40" s="32">
        <f t="shared" si="0"/>
        <v>131300</v>
      </c>
      <c r="G40" s="4"/>
    </row>
    <row r="41" spans="1:7">
      <c r="A41" s="34" t="s">
        <v>366</v>
      </c>
      <c r="B41" s="35" t="s">
        <v>338</v>
      </c>
      <c r="C41" s="36" t="s">
        <v>390</v>
      </c>
      <c r="D41" s="32">
        <v>49000</v>
      </c>
      <c r="E41" s="32">
        <v>13205.75</v>
      </c>
      <c r="F41" s="32">
        <f t="shared" si="0"/>
        <v>35794.25</v>
      </c>
      <c r="G41" s="4"/>
    </row>
    <row r="42" spans="1:7">
      <c r="A42" s="34" t="s">
        <v>391</v>
      </c>
      <c r="B42" s="35" t="s">
        <v>338</v>
      </c>
      <c r="C42" s="36" t="s">
        <v>392</v>
      </c>
      <c r="D42" s="32" t="s">
        <v>20</v>
      </c>
      <c r="E42" s="32" t="s">
        <v>20</v>
      </c>
      <c r="F42" s="32"/>
      <c r="G42" s="4"/>
    </row>
    <row r="43" spans="1:7" ht="21.6">
      <c r="A43" s="34" t="s">
        <v>393</v>
      </c>
      <c r="B43" s="35" t="s">
        <v>338</v>
      </c>
      <c r="C43" s="36" t="s">
        <v>394</v>
      </c>
      <c r="D43" s="32" t="s">
        <v>20</v>
      </c>
      <c r="E43" s="32" t="s">
        <v>20</v>
      </c>
      <c r="F43" s="32"/>
      <c r="G43" s="4"/>
    </row>
    <row r="44" spans="1:7">
      <c r="A44" s="34" t="s">
        <v>368</v>
      </c>
      <c r="B44" s="35" t="s">
        <v>338</v>
      </c>
      <c r="C44" s="36" t="s">
        <v>395</v>
      </c>
      <c r="D44" s="32">
        <v>49000</v>
      </c>
      <c r="E44" s="32">
        <v>13205.75</v>
      </c>
      <c r="F44" s="32">
        <f t="shared" si="0"/>
        <v>35794.25</v>
      </c>
      <c r="G44" s="4"/>
    </row>
    <row r="45" spans="1:7">
      <c r="A45" s="34" t="s">
        <v>370</v>
      </c>
      <c r="B45" s="35" t="s">
        <v>338</v>
      </c>
      <c r="C45" s="36" t="s">
        <v>396</v>
      </c>
      <c r="D45" s="32">
        <v>31000</v>
      </c>
      <c r="E45" s="32">
        <v>10977</v>
      </c>
      <c r="F45" s="32">
        <f t="shared" si="0"/>
        <v>20023</v>
      </c>
      <c r="G45" s="4"/>
    </row>
    <row r="46" spans="1:7">
      <c r="A46" s="34" t="s">
        <v>397</v>
      </c>
      <c r="B46" s="35" t="s">
        <v>338</v>
      </c>
      <c r="C46" s="36" t="s">
        <v>398</v>
      </c>
      <c r="D46" s="32">
        <v>15771.25</v>
      </c>
      <c r="E46" s="32" t="s">
        <v>20</v>
      </c>
      <c r="F46" s="32"/>
      <c r="G46" s="4"/>
    </row>
    <row r="47" spans="1:7">
      <c r="A47" s="34" t="s">
        <v>372</v>
      </c>
      <c r="B47" s="35" t="s">
        <v>338</v>
      </c>
      <c r="C47" s="36" t="s">
        <v>399</v>
      </c>
      <c r="D47" s="32">
        <v>2228.75</v>
      </c>
      <c r="E47" s="32">
        <v>2228.75</v>
      </c>
      <c r="F47" s="32">
        <f t="shared" si="0"/>
        <v>0</v>
      </c>
      <c r="G47" s="4"/>
    </row>
    <row r="48" spans="1:7">
      <c r="A48" s="34" t="s">
        <v>400</v>
      </c>
      <c r="B48" s="35" t="s">
        <v>338</v>
      </c>
      <c r="C48" s="36" t="s">
        <v>401</v>
      </c>
      <c r="D48" s="32">
        <v>190000</v>
      </c>
      <c r="E48" s="32" t="s">
        <v>20</v>
      </c>
      <c r="F48" s="32"/>
      <c r="G48" s="4"/>
    </row>
    <row r="49" spans="1:7" ht="21.6">
      <c r="A49" s="34" t="s">
        <v>360</v>
      </c>
      <c r="B49" s="35" t="s">
        <v>338</v>
      </c>
      <c r="C49" s="36" t="s">
        <v>402</v>
      </c>
      <c r="D49" s="32">
        <v>190000</v>
      </c>
      <c r="E49" s="32" t="s">
        <v>20</v>
      </c>
      <c r="F49" s="32"/>
      <c r="G49" s="4"/>
    </row>
    <row r="50" spans="1:7" ht="21.6">
      <c r="A50" s="34" t="s">
        <v>362</v>
      </c>
      <c r="B50" s="35" t="s">
        <v>338</v>
      </c>
      <c r="C50" s="36" t="s">
        <v>403</v>
      </c>
      <c r="D50" s="32">
        <v>190000</v>
      </c>
      <c r="E50" s="32" t="s">
        <v>20</v>
      </c>
      <c r="F50" s="32"/>
      <c r="G50" s="4"/>
    </row>
    <row r="51" spans="1:7">
      <c r="A51" s="34" t="s">
        <v>364</v>
      </c>
      <c r="B51" s="35" t="s">
        <v>338</v>
      </c>
      <c r="C51" s="36" t="s">
        <v>404</v>
      </c>
      <c r="D51" s="32">
        <v>190000</v>
      </c>
      <c r="E51" s="32" t="s">
        <v>20</v>
      </c>
      <c r="F51" s="32"/>
      <c r="G51" s="4"/>
    </row>
    <row r="52" spans="1:7" ht="31.8">
      <c r="A52" s="34" t="s">
        <v>405</v>
      </c>
      <c r="B52" s="35" t="s">
        <v>338</v>
      </c>
      <c r="C52" s="36" t="s">
        <v>406</v>
      </c>
      <c r="D52" s="32">
        <v>6656178</v>
      </c>
      <c r="E52" s="32">
        <v>3546162.83</v>
      </c>
      <c r="F52" s="32">
        <f t="shared" si="0"/>
        <v>3110015.17</v>
      </c>
      <c r="G52" s="4"/>
    </row>
    <row r="53" spans="1:7" ht="42">
      <c r="A53" s="34" t="s">
        <v>342</v>
      </c>
      <c r="B53" s="35" t="s">
        <v>338</v>
      </c>
      <c r="C53" s="36" t="s">
        <v>407</v>
      </c>
      <c r="D53" s="32">
        <v>5961300</v>
      </c>
      <c r="E53" s="32">
        <v>3229889.54</v>
      </c>
      <c r="F53" s="32">
        <f t="shared" si="0"/>
        <v>2731410.46</v>
      </c>
      <c r="G53" s="4"/>
    </row>
    <row r="54" spans="1:7" ht="21.6">
      <c r="A54" s="34" t="s">
        <v>344</v>
      </c>
      <c r="B54" s="35" t="s">
        <v>338</v>
      </c>
      <c r="C54" s="36" t="s">
        <v>408</v>
      </c>
      <c r="D54" s="32">
        <v>5961300</v>
      </c>
      <c r="E54" s="32">
        <v>3229889.54</v>
      </c>
      <c r="F54" s="32">
        <f t="shared" si="0"/>
        <v>2731410.46</v>
      </c>
      <c r="G54" s="4"/>
    </row>
    <row r="55" spans="1:7">
      <c r="A55" s="34" t="s">
        <v>346</v>
      </c>
      <c r="B55" s="35" t="s">
        <v>338</v>
      </c>
      <c r="C55" s="36" t="s">
        <v>409</v>
      </c>
      <c r="D55" s="32">
        <v>4497522.6500000004</v>
      </c>
      <c r="E55" s="32">
        <v>2473218.35</v>
      </c>
      <c r="F55" s="32">
        <f t="shared" si="0"/>
        <v>2024304.3000000003</v>
      </c>
      <c r="G55" s="4"/>
    </row>
    <row r="56" spans="1:7" ht="21.6">
      <c r="A56" s="34" t="s">
        <v>355</v>
      </c>
      <c r="B56" s="35" t="s">
        <v>338</v>
      </c>
      <c r="C56" s="36" t="s">
        <v>410</v>
      </c>
      <c r="D56" s="32">
        <v>105527</v>
      </c>
      <c r="E56" s="32">
        <v>12091.5</v>
      </c>
      <c r="F56" s="32">
        <f t="shared" si="0"/>
        <v>93435.5</v>
      </c>
      <c r="G56" s="4"/>
    </row>
    <row r="57" spans="1:7" ht="31.8">
      <c r="A57" s="34" t="s">
        <v>348</v>
      </c>
      <c r="B57" s="35" t="s">
        <v>338</v>
      </c>
      <c r="C57" s="36" t="s">
        <v>411</v>
      </c>
      <c r="D57" s="32">
        <v>1358250.35</v>
      </c>
      <c r="E57" s="32">
        <v>744579.69</v>
      </c>
      <c r="F57" s="32">
        <f t="shared" si="0"/>
        <v>613670.66000000015</v>
      </c>
      <c r="G57" s="4"/>
    </row>
    <row r="58" spans="1:7" ht="21.6">
      <c r="A58" s="34" t="s">
        <v>360</v>
      </c>
      <c r="B58" s="35" t="s">
        <v>338</v>
      </c>
      <c r="C58" s="36" t="s">
        <v>412</v>
      </c>
      <c r="D58" s="32">
        <v>693878</v>
      </c>
      <c r="E58" s="32">
        <v>316163.98</v>
      </c>
      <c r="F58" s="32">
        <f t="shared" si="0"/>
        <v>377714.02</v>
      </c>
      <c r="G58" s="4"/>
    </row>
    <row r="59" spans="1:7" ht="21.6">
      <c r="A59" s="34" t="s">
        <v>362</v>
      </c>
      <c r="B59" s="35" t="s">
        <v>338</v>
      </c>
      <c r="C59" s="36" t="s">
        <v>413</v>
      </c>
      <c r="D59" s="32">
        <v>693878</v>
      </c>
      <c r="E59" s="32">
        <v>316163.98</v>
      </c>
      <c r="F59" s="32">
        <f t="shared" si="0"/>
        <v>377714.02</v>
      </c>
      <c r="G59" s="4"/>
    </row>
    <row r="60" spans="1:7">
      <c r="A60" s="34" t="s">
        <v>364</v>
      </c>
      <c r="B60" s="35" t="s">
        <v>338</v>
      </c>
      <c r="C60" s="36" t="s">
        <v>414</v>
      </c>
      <c r="D60" s="32">
        <v>693878</v>
      </c>
      <c r="E60" s="32">
        <v>316163.98</v>
      </c>
      <c r="F60" s="32">
        <f t="shared" si="0"/>
        <v>377714.02</v>
      </c>
      <c r="G60" s="4"/>
    </row>
    <row r="61" spans="1:7">
      <c r="A61" s="34" t="s">
        <v>366</v>
      </c>
      <c r="B61" s="35" t="s">
        <v>338</v>
      </c>
      <c r="C61" s="36" t="s">
        <v>415</v>
      </c>
      <c r="D61" s="32">
        <v>1000</v>
      </c>
      <c r="E61" s="32">
        <v>109.31</v>
      </c>
      <c r="F61" s="32">
        <f t="shared" si="0"/>
        <v>890.69</v>
      </c>
      <c r="G61" s="4"/>
    </row>
    <row r="62" spans="1:7">
      <c r="A62" s="34" t="s">
        <v>368</v>
      </c>
      <c r="B62" s="35" t="s">
        <v>338</v>
      </c>
      <c r="C62" s="36" t="s">
        <v>416</v>
      </c>
      <c r="D62" s="32">
        <v>1000</v>
      </c>
      <c r="E62" s="32">
        <v>109.31</v>
      </c>
      <c r="F62" s="32">
        <f t="shared" si="0"/>
        <v>890.69</v>
      </c>
      <c r="G62" s="4"/>
    </row>
    <row r="63" spans="1:7">
      <c r="A63" s="34" t="s">
        <v>370</v>
      </c>
      <c r="B63" s="35" t="s">
        <v>338</v>
      </c>
      <c r="C63" s="36" t="s">
        <v>417</v>
      </c>
      <c r="D63" s="32">
        <v>994.69</v>
      </c>
      <c r="E63" s="32">
        <v>104</v>
      </c>
      <c r="F63" s="32">
        <f t="shared" si="0"/>
        <v>890.69</v>
      </c>
      <c r="G63" s="4"/>
    </row>
    <row r="64" spans="1:7">
      <c r="A64" s="34" t="s">
        <v>372</v>
      </c>
      <c r="B64" s="35" t="s">
        <v>338</v>
      </c>
      <c r="C64" s="36" t="s">
        <v>418</v>
      </c>
      <c r="D64" s="32">
        <v>5.31</v>
      </c>
      <c r="E64" s="32">
        <v>5.31</v>
      </c>
      <c r="F64" s="32">
        <f t="shared" si="0"/>
        <v>0</v>
      </c>
      <c r="G64" s="4"/>
    </row>
    <row r="65" spans="1:7">
      <c r="A65" s="34" t="s">
        <v>419</v>
      </c>
      <c r="B65" s="35" t="s">
        <v>338</v>
      </c>
      <c r="C65" s="36" t="s">
        <v>420</v>
      </c>
      <c r="D65" s="32">
        <v>220388.78</v>
      </c>
      <c r="E65" s="32" t="s">
        <v>20</v>
      </c>
      <c r="F65" s="32"/>
      <c r="G65" s="4"/>
    </row>
    <row r="66" spans="1:7">
      <c r="A66" s="34" t="s">
        <v>366</v>
      </c>
      <c r="B66" s="35" t="s">
        <v>338</v>
      </c>
      <c r="C66" s="36" t="s">
        <v>421</v>
      </c>
      <c r="D66" s="32">
        <v>220388.78</v>
      </c>
      <c r="E66" s="32" t="s">
        <v>20</v>
      </c>
      <c r="F66" s="32"/>
      <c r="G66" s="4"/>
    </row>
    <row r="67" spans="1:7">
      <c r="A67" s="34" t="s">
        <v>422</v>
      </c>
      <c r="B67" s="35" t="s">
        <v>338</v>
      </c>
      <c r="C67" s="36" t="s">
        <v>423</v>
      </c>
      <c r="D67" s="32">
        <v>220388.78</v>
      </c>
      <c r="E67" s="32" t="s">
        <v>20</v>
      </c>
      <c r="F67" s="32"/>
      <c r="G67" s="4"/>
    </row>
    <row r="68" spans="1:7">
      <c r="A68" s="34" t="s">
        <v>424</v>
      </c>
      <c r="B68" s="35" t="s">
        <v>338</v>
      </c>
      <c r="C68" s="36" t="s">
        <v>425</v>
      </c>
      <c r="D68" s="32">
        <v>9646965.2100000009</v>
      </c>
      <c r="E68" s="32">
        <v>4018631.68</v>
      </c>
      <c r="F68" s="32">
        <f t="shared" si="0"/>
        <v>5628333.5300000012</v>
      </c>
      <c r="G68" s="4"/>
    </row>
    <row r="69" spans="1:7" ht="42">
      <c r="A69" s="34" t="s">
        <v>342</v>
      </c>
      <c r="B69" s="35" t="s">
        <v>338</v>
      </c>
      <c r="C69" s="36" t="s">
        <v>426</v>
      </c>
      <c r="D69" s="32">
        <v>4183800</v>
      </c>
      <c r="E69" s="32">
        <v>2010293.55</v>
      </c>
      <c r="F69" s="32">
        <f t="shared" si="0"/>
        <v>2173506.4500000002</v>
      </c>
      <c r="G69" s="4"/>
    </row>
    <row r="70" spans="1:7">
      <c r="A70" s="34" t="s">
        <v>427</v>
      </c>
      <c r="B70" s="35" t="s">
        <v>338</v>
      </c>
      <c r="C70" s="36" t="s">
        <v>428</v>
      </c>
      <c r="D70" s="32">
        <v>4183800</v>
      </c>
      <c r="E70" s="32">
        <v>2010293.55</v>
      </c>
      <c r="F70" s="32">
        <f t="shared" si="0"/>
        <v>2173506.4500000002</v>
      </c>
      <c r="G70" s="4"/>
    </row>
    <row r="71" spans="1:7">
      <c r="A71" s="34" t="s">
        <v>429</v>
      </c>
      <c r="B71" s="35" t="s">
        <v>338</v>
      </c>
      <c r="C71" s="36" t="s">
        <v>430</v>
      </c>
      <c r="D71" s="32">
        <v>3139300</v>
      </c>
      <c r="E71" s="32">
        <v>1504630.81</v>
      </c>
      <c r="F71" s="32">
        <f t="shared" si="0"/>
        <v>1634669.19</v>
      </c>
      <c r="G71" s="4"/>
    </row>
    <row r="72" spans="1:7" ht="21.6">
      <c r="A72" s="34" t="s">
        <v>431</v>
      </c>
      <c r="B72" s="35" t="s">
        <v>338</v>
      </c>
      <c r="C72" s="36" t="s">
        <v>432</v>
      </c>
      <c r="D72" s="32">
        <v>102500</v>
      </c>
      <c r="E72" s="32">
        <v>32100</v>
      </c>
      <c r="F72" s="32">
        <f t="shared" ref="F72:F135" si="1">D72-E72</f>
        <v>70400</v>
      </c>
      <c r="G72" s="4"/>
    </row>
    <row r="73" spans="1:7" ht="31.8">
      <c r="A73" s="34" t="s">
        <v>433</v>
      </c>
      <c r="B73" s="35" t="s">
        <v>338</v>
      </c>
      <c r="C73" s="36" t="s">
        <v>434</v>
      </c>
      <c r="D73" s="32">
        <v>942000</v>
      </c>
      <c r="E73" s="32">
        <v>473562.74</v>
      </c>
      <c r="F73" s="32">
        <f t="shared" si="1"/>
        <v>468437.26</v>
      </c>
      <c r="G73" s="4"/>
    </row>
    <row r="74" spans="1:7" ht="21.6">
      <c r="A74" s="34" t="s">
        <v>360</v>
      </c>
      <c r="B74" s="35" t="s">
        <v>338</v>
      </c>
      <c r="C74" s="36" t="s">
        <v>435</v>
      </c>
      <c r="D74" s="32">
        <v>2517095.21</v>
      </c>
      <c r="E74" s="32">
        <v>720290.81</v>
      </c>
      <c r="F74" s="32">
        <f t="shared" si="1"/>
        <v>1796804.4</v>
      </c>
      <c r="G74" s="4"/>
    </row>
    <row r="75" spans="1:7" ht="21.6">
      <c r="A75" s="34" t="s">
        <v>362</v>
      </c>
      <c r="B75" s="35" t="s">
        <v>338</v>
      </c>
      <c r="C75" s="36" t="s">
        <v>436</v>
      </c>
      <c r="D75" s="32">
        <v>2517095.21</v>
      </c>
      <c r="E75" s="32">
        <v>720290.81</v>
      </c>
      <c r="F75" s="32">
        <f t="shared" si="1"/>
        <v>1796804.4</v>
      </c>
      <c r="G75" s="4"/>
    </row>
    <row r="76" spans="1:7">
      <c r="A76" s="34" t="s">
        <v>364</v>
      </c>
      <c r="B76" s="35" t="s">
        <v>338</v>
      </c>
      <c r="C76" s="36" t="s">
        <v>437</v>
      </c>
      <c r="D76" s="32">
        <v>2517095.21</v>
      </c>
      <c r="E76" s="32">
        <v>720290.81</v>
      </c>
      <c r="F76" s="32">
        <f t="shared" si="1"/>
        <v>1796804.4</v>
      </c>
      <c r="G76" s="4"/>
    </row>
    <row r="77" spans="1:7">
      <c r="A77" s="34" t="s">
        <v>438</v>
      </c>
      <c r="B77" s="35" t="s">
        <v>338</v>
      </c>
      <c r="C77" s="36" t="s">
        <v>439</v>
      </c>
      <c r="D77" s="32">
        <v>10000</v>
      </c>
      <c r="E77" s="32" t="s">
        <v>20</v>
      </c>
      <c r="F77" s="32"/>
      <c r="G77" s="4"/>
    </row>
    <row r="78" spans="1:7" ht="21.6">
      <c r="A78" s="34" t="s">
        <v>440</v>
      </c>
      <c r="B78" s="35" t="s">
        <v>338</v>
      </c>
      <c r="C78" s="36" t="s">
        <v>441</v>
      </c>
      <c r="D78" s="32" t="s">
        <v>20</v>
      </c>
      <c r="E78" s="32" t="s">
        <v>20</v>
      </c>
      <c r="F78" s="32"/>
      <c r="G78" s="4"/>
    </row>
    <row r="79" spans="1:7" ht="21.6">
      <c r="A79" s="34" t="s">
        <v>442</v>
      </c>
      <c r="B79" s="35" t="s">
        <v>338</v>
      </c>
      <c r="C79" s="36" t="s">
        <v>443</v>
      </c>
      <c r="D79" s="32" t="s">
        <v>20</v>
      </c>
      <c r="E79" s="32" t="s">
        <v>20</v>
      </c>
      <c r="F79" s="32"/>
      <c r="G79" s="4"/>
    </row>
    <row r="80" spans="1:7">
      <c r="A80" s="34" t="s">
        <v>444</v>
      </c>
      <c r="B80" s="35" t="s">
        <v>338</v>
      </c>
      <c r="C80" s="36" t="s">
        <v>445</v>
      </c>
      <c r="D80" s="32">
        <v>10000</v>
      </c>
      <c r="E80" s="32" t="s">
        <v>20</v>
      </c>
      <c r="F80" s="32"/>
      <c r="G80" s="4"/>
    </row>
    <row r="81" spans="1:7" ht="21.6">
      <c r="A81" s="34" t="s">
        <v>446</v>
      </c>
      <c r="B81" s="35" t="s">
        <v>338</v>
      </c>
      <c r="C81" s="36" t="s">
        <v>447</v>
      </c>
      <c r="D81" s="32">
        <v>705000</v>
      </c>
      <c r="E81" s="32" t="s">
        <v>20</v>
      </c>
      <c r="F81" s="32"/>
      <c r="G81" s="4"/>
    </row>
    <row r="82" spans="1:7">
      <c r="A82" s="34" t="s">
        <v>448</v>
      </c>
      <c r="B82" s="35" t="s">
        <v>338</v>
      </c>
      <c r="C82" s="36" t="s">
        <v>449</v>
      </c>
      <c r="D82" s="32">
        <v>705000</v>
      </c>
      <c r="E82" s="32" t="s">
        <v>20</v>
      </c>
      <c r="F82" s="32"/>
      <c r="G82" s="4"/>
    </row>
    <row r="83" spans="1:7" ht="21.6">
      <c r="A83" s="34" t="s">
        <v>450</v>
      </c>
      <c r="B83" s="35" t="s">
        <v>338</v>
      </c>
      <c r="C83" s="36" t="s">
        <v>451</v>
      </c>
      <c r="D83" s="32">
        <v>705000</v>
      </c>
      <c r="E83" s="32" t="s">
        <v>20</v>
      </c>
      <c r="F83" s="32"/>
      <c r="G83" s="4"/>
    </row>
    <row r="84" spans="1:7">
      <c r="A84" s="34" t="s">
        <v>386</v>
      </c>
      <c r="B84" s="35" t="s">
        <v>338</v>
      </c>
      <c r="C84" s="36" t="s">
        <v>452</v>
      </c>
      <c r="D84" s="32">
        <v>615500</v>
      </c>
      <c r="E84" s="32">
        <v>153900</v>
      </c>
      <c r="F84" s="32">
        <f t="shared" si="1"/>
        <v>461600</v>
      </c>
      <c r="G84" s="4"/>
    </row>
    <row r="85" spans="1:7">
      <c r="A85" s="34" t="s">
        <v>453</v>
      </c>
      <c r="B85" s="35" t="s">
        <v>338</v>
      </c>
      <c r="C85" s="36" t="s">
        <v>454</v>
      </c>
      <c r="D85" s="32">
        <v>461600</v>
      </c>
      <c r="E85" s="32" t="s">
        <v>20</v>
      </c>
      <c r="F85" s="32"/>
      <c r="G85" s="4"/>
    </row>
    <row r="86" spans="1:7" ht="31.8">
      <c r="A86" s="34" t="s">
        <v>455</v>
      </c>
      <c r="B86" s="35" t="s">
        <v>338</v>
      </c>
      <c r="C86" s="36" t="s">
        <v>456</v>
      </c>
      <c r="D86" s="32">
        <v>461600</v>
      </c>
      <c r="E86" s="32" t="s">
        <v>20</v>
      </c>
      <c r="F86" s="32"/>
      <c r="G86" s="4"/>
    </row>
    <row r="87" spans="1:7">
      <c r="A87" s="34" t="s">
        <v>308</v>
      </c>
      <c r="B87" s="35" t="s">
        <v>338</v>
      </c>
      <c r="C87" s="36" t="s">
        <v>457</v>
      </c>
      <c r="D87" s="32">
        <v>153900</v>
      </c>
      <c r="E87" s="32">
        <v>153900</v>
      </c>
      <c r="F87" s="32">
        <f t="shared" si="1"/>
        <v>0</v>
      </c>
      <c r="G87" s="4"/>
    </row>
    <row r="88" spans="1:7">
      <c r="A88" s="34" t="s">
        <v>366</v>
      </c>
      <c r="B88" s="35" t="s">
        <v>338</v>
      </c>
      <c r="C88" s="36" t="s">
        <v>458</v>
      </c>
      <c r="D88" s="32">
        <v>1615570</v>
      </c>
      <c r="E88" s="32">
        <v>1134147.32</v>
      </c>
      <c r="F88" s="32">
        <f t="shared" si="1"/>
        <v>481422.67999999993</v>
      </c>
      <c r="G88" s="4"/>
    </row>
    <row r="89" spans="1:7" ht="31.8">
      <c r="A89" s="34" t="s">
        <v>459</v>
      </c>
      <c r="B89" s="35" t="s">
        <v>338</v>
      </c>
      <c r="C89" s="36" t="s">
        <v>460</v>
      </c>
      <c r="D89" s="32">
        <v>295000</v>
      </c>
      <c r="E89" s="32" t="s">
        <v>20</v>
      </c>
      <c r="F89" s="32"/>
      <c r="G89" s="4"/>
    </row>
    <row r="90" spans="1:7" ht="42">
      <c r="A90" s="34" t="s">
        <v>461</v>
      </c>
      <c r="B90" s="35" t="s">
        <v>338</v>
      </c>
      <c r="C90" s="36" t="s">
        <v>462</v>
      </c>
      <c r="D90" s="32">
        <v>295000</v>
      </c>
      <c r="E90" s="32" t="s">
        <v>20</v>
      </c>
      <c r="F90" s="32"/>
      <c r="G90" s="4"/>
    </row>
    <row r="91" spans="1:7">
      <c r="A91" s="34" t="s">
        <v>391</v>
      </c>
      <c r="B91" s="35" t="s">
        <v>338</v>
      </c>
      <c r="C91" s="36" t="s">
        <v>463</v>
      </c>
      <c r="D91" s="32">
        <v>1166170</v>
      </c>
      <c r="E91" s="32">
        <v>1031477.8</v>
      </c>
      <c r="F91" s="32">
        <f t="shared" si="1"/>
        <v>134692.19999999995</v>
      </c>
      <c r="G91" s="4"/>
    </row>
    <row r="92" spans="1:7" ht="21.6">
      <c r="A92" s="34" t="s">
        <v>393</v>
      </c>
      <c r="B92" s="35" t="s">
        <v>338</v>
      </c>
      <c r="C92" s="36" t="s">
        <v>464</v>
      </c>
      <c r="D92" s="32">
        <v>1166170</v>
      </c>
      <c r="E92" s="32">
        <v>1031477.8</v>
      </c>
      <c r="F92" s="32">
        <f t="shared" si="1"/>
        <v>134692.19999999995</v>
      </c>
      <c r="G92" s="4"/>
    </row>
    <row r="93" spans="1:7">
      <c r="A93" s="34" t="s">
        <v>368</v>
      </c>
      <c r="B93" s="35" t="s">
        <v>338</v>
      </c>
      <c r="C93" s="36" t="s">
        <v>465</v>
      </c>
      <c r="D93" s="32">
        <v>154400</v>
      </c>
      <c r="E93" s="32">
        <v>102669.52</v>
      </c>
      <c r="F93" s="32">
        <f t="shared" si="1"/>
        <v>51730.479999999996</v>
      </c>
      <c r="G93" s="4"/>
    </row>
    <row r="94" spans="1:7">
      <c r="A94" s="34" t="s">
        <v>370</v>
      </c>
      <c r="B94" s="35" t="s">
        <v>338</v>
      </c>
      <c r="C94" s="36" t="s">
        <v>466</v>
      </c>
      <c r="D94" s="32">
        <v>24063.11</v>
      </c>
      <c r="E94" s="32">
        <v>13606.63</v>
      </c>
      <c r="F94" s="32">
        <f t="shared" si="1"/>
        <v>10456.480000000001</v>
      </c>
      <c r="G94" s="4"/>
    </row>
    <row r="95" spans="1:7">
      <c r="A95" s="34" t="s">
        <v>397</v>
      </c>
      <c r="B95" s="35" t="s">
        <v>338</v>
      </c>
      <c r="C95" s="36" t="s">
        <v>467</v>
      </c>
      <c r="D95" s="32">
        <v>79545.77</v>
      </c>
      <c r="E95" s="32">
        <v>38271.769999999997</v>
      </c>
      <c r="F95" s="32">
        <f t="shared" si="1"/>
        <v>41274.000000000007</v>
      </c>
      <c r="G95" s="4"/>
    </row>
    <row r="96" spans="1:7">
      <c r="A96" s="34" t="s">
        <v>372</v>
      </c>
      <c r="B96" s="35" t="s">
        <v>338</v>
      </c>
      <c r="C96" s="36" t="s">
        <v>468</v>
      </c>
      <c r="D96" s="32">
        <v>50791.12</v>
      </c>
      <c r="E96" s="32">
        <v>50791.12</v>
      </c>
      <c r="F96" s="32">
        <f t="shared" si="1"/>
        <v>0</v>
      </c>
      <c r="G96" s="4"/>
    </row>
    <row r="97" spans="1:7">
      <c r="A97" s="34" t="s">
        <v>469</v>
      </c>
      <c r="B97" s="35" t="s">
        <v>338</v>
      </c>
      <c r="C97" s="36" t="s">
        <v>470</v>
      </c>
      <c r="D97" s="32">
        <v>724800</v>
      </c>
      <c r="E97" s="32">
        <v>362400</v>
      </c>
      <c r="F97" s="32">
        <f t="shared" si="1"/>
        <v>362400</v>
      </c>
      <c r="G97" s="4"/>
    </row>
    <row r="98" spans="1:7">
      <c r="A98" s="34" t="s">
        <v>471</v>
      </c>
      <c r="B98" s="35" t="s">
        <v>338</v>
      </c>
      <c r="C98" s="36" t="s">
        <v>472</v>
      </c>
      <c r="D98" s="32">
        <v>724800</v>
      </c>
      <c r="E98" s="32">
        <v>362400</v>
      </c>
      <c r="F98" s="32">
        <f t="shared" si="1"/>
        <v>362400</v>
      </c>
      <c r="G98" s="4"/>
    </row>
    <row r="99" spans="1:7" ht="42">
      <c r="A99" s="34" t="s">
        <v>342</v>
      </c>
      <c r="B99" s="35" t="s">
        <v>338</v>
      </c>
      <c r="C99" s="36" t="s">
        <v>473</v>
      </c>
      <c r="D99" s="32" t="s">
        <v>20</v>
      </c>
      <c r="E99" s="32" t="s">
        <v>20</v>
      </c>
      <c r="F99" s="32"/>
      <c r="G99" s="4"/>
    </row>
    <row r="100" spans="1:7" ht="21.6">
      <c r="A100" s="34" t="s">
        <v>344</v>
      </c>
      <c r="B100" s="35" t="s">
        <v>338</v>
      </c>
      <c r="C100" s="36" t="s">
        <v>474</v>
      </c>
      <c r="D100" s="32" t="s">
        <v>20</v>
      </c>
      <c r="E100" s="32" t="s">
        <v>20</v>
      </c>
      <c r="F100" s="32"/>
      <c r="G100" s="4"/>
    </row>
    <row r="101" spans="1:7">
      <c r="A101" s="34" t="s">
        <v>346</v>
      </c>
      <c r="B101" s="35" t="s">
        <v>338</v>
      </c>
      <c r="C101" s="36" t="s">
        <v>475</v>
      </c>
      <c r="D101" s="32" t="s">
        <v>20</v>
      </c>
      <c r="E101" s="32" t="s">
        <v>20</v>
      </c>
      <c r="F101" s="32"/>
      <c r="G101" s="4"/>
    </row>
    <row r="102" spans="1:7" ht="21.6">
      <c r="A102" s="34" t="s">
        <v>355</v>
      </c>
      <c r="B102" s="35" t="s">
        <v>338</v>
      </c>
      <c r="C102" s="36" t="s">
        <v>476</v>
      </c>
      <c r="D102" s="32" t="s">
        <v>20</v>
      </c>
      <c r="E102" s="32" t="s">
        <v>20</v>
      </c>
      <c r="F102" s="32"/>
      <c r="G102" s="4"/>
    </row>
    <row r="103" spans="1:7" ht="31.8">
      <c r="A103" s="34" t="s">
        <v>348</v>
      </c>
      <c r="B103" s="35" t="s">
        <v>338</v>
      </c>
      <c r="C103" s="36" t="s">
        <v>477</v>
      </c>
      <c r="D103" s="32" t="s">
        <v>20</v>
      </c>
      <c r="E103" s="32" t="s">
        <v>20</v>
      </c>
      <c r="F103" s="32"/>
      <c r="G103" s="4"/>
    </row>
    <row r="104" spans="1:7" ht="21.6">
      <c r="A104" s="34" t="s">
        <v>360</v>
      </c>
      <c r="B104" s="35" t="s">
        <v>338</v>
      </c>
      <c r="C104" s="36" t="s">
        <v>478</v>
      </c>
      <c r="D104" s="32" t="s">
        <v>20</v>
      </c>
      <c r="E104" s="32" t="s">
        <v>20</v>
      </c>
      <c r="F104" s="32"/>
      <c r="G104" s="4"/>
    </row>
    <row r="105" spans="1:7" ht="21.6">
      <c r="A105" s="34" t="s">
        <v>362</v>
      </c>
      <c r="B105" s="35" t="s">
        <v>338</v>
      </c>
      <c r="C105" s="36" t="s">
        <v>479</v>
      </c>
      <c r="D105" s="32" t="s">
        <v>20</v>
      </c>
      <c r="E105" s="32" t="s">
        <v>20</v>
      </c>
      <c r="F105" s="32"/>
      <c r="G105" s="4"/>
    </row>
    <row r="106" spans="1:7">
      <c r="A106" s="34" t="s">
        <v>364</v>
      </c>
      <c r="B106" s="35" t="s">
        <v>338</v>
      </c>
      <c r="C106" s="36" t="s">
        <v>480</v>
      </c>
      <c r="D106" s="32" t="s">
        <v>20</v>
      </c>
      <c r="E106" s="32" t="s">
        <v>20</v>
      </c>
      <c r="F106" s="32"/>
      <c r="G106" s="4"/>
    </row>
    <row r="107" spans="1:7">
      <c r="A107" s="34" t="s">
        <v>386</v>
      </c>
      <c r="B107" s="35" t="s">
        <v>338</v>
      </c>
      <c r="C107" s="36" t="s">
        <v>481</v>
      </c>
      <c r="D107" s="32">
        <v>724800</v>
      </c>
      <c r="E107" s="32">
        <v>362400</v>
      </c>
      <c r="F107" s="32">
        <f t="shared" si="1"/>
        <v>362400</v>
      </c>
      <c r="G107" s="4"/>
    </row>
    <row r="108" spans="1:7">
      <c r="A108" s="34" t="s">
        <v>388</v>
      </c>
      <c r="B108" s="35" t="s">
        <v>338</v>
      </c>
      <c r="C108" s="36" t="s">
        <v>482</v>
      </c>
      <c r="D108" s="32">
        <v>724800</v>
      </c>
      <c r="E108" s="32">
        <v>362400</v>
      </c>
      <c r="F108" s="32">
        <f t="shared" si="1"/>
        <v>362400</v>
      </c>
      <c r="G108" s="4"/>
    </row>
    <row r="109" spans="1:7" ht="21.6">
      <c r="A109" s="34" t="s">
        <v>483</v>
      </c>
      <c r="B109" s="35" t="s">
        <v>338</v>
      </c>
      <c r="C109" s="36" t="s">
        <v>484</v>
      </c>
      <c r="D109" s="32">
        <v>236842.23999999999</v>
      </c>
      <c r="E109" s="32">
        <v>143278.03</v>
      </c>
      <c r="F109" s="32">
        <f t="shared" si="1"/>
        <v>93564.209999999992</v>
      </c>
      <c r="G109" s="4"/>
    </row>
    <row r="110" spans="1:7" ht="21.6">
      <c r="A110" s="34" t="s">
        <v>485</v>
      </c>
      <c r="B110" s="35" t="s">
        <v>338</v>
      </c>
      <c r="C110" s="36" t="s">
        <v>486</v>
      </c>
      <c r="D110" s="32">
        <v>236842.23999999999</v>
      </c>
      <c r="E110" s="32">
        <v>143278.03</v>
      </c>
      <c r="F110" s="32">
        <f t="shared" si="1"/>
        <v>93564.209999999992</v>
      </c>
      <c r="G110" s="4"/>
    </row>
    <row r="111" spans="1:7" ht="21.6">
      <c r="A111" s="34" t="s">
        <v>360</v>
      </c>
      <c r="B111" s="35" t="s">
        <v>338</v>
      </c>
      <c r="C111" s="36" t="s">
        <v>487</v>
      </c>
      <c r="D111" s="32">
        <v>236842.23999999999</v>
      </c>
      <c r="E111" s="32">
        <v>143278.03</v>
      </c>
      <c r="F111" s="32">
        <f t="shared" si="1"/>
        <v>93564.209999999992</v>
      </c>
      <c r="G111" s="4"/>
    </row>
    <row r="112" spans="1:7" ht="21.6">
      <c r="A112" s="34" t="s">
        <v>362</v>
      </c>
      <c r="B112" s="35" t="s">
        <v>338</v>
      </c>
      <c r="C112" s="36" t="s">
        <v>488</v>
      </c>
      <c r="D112" s="32">
        <v>236842.23999999999</v>
      </c>
      <c r="E112" s="32">
        <v>143278.03</v>
      </c>
      <c r="F112" s="32">
        <f t="shared" si="1"/>
        <v>93564.209999999992</v>
      </c>
      <c r="G112" s="4"/>
    </row>
    <row r="113" spans="1:7">
      <c r="A113" s="34" t="s">
        <v>364</v>
      </c>
      <c r="B113" s="35" t="s">
        <v>338</v>
      </c>
      <c r="C113" s="36" t="s">
        <v>489</v>
      </c>
      <c r="D113" s="32">
        <v>236842.23999999999</v>
      </c>
      <c r="E113" s="32">
        <v>143278.03</v>
      </c>
      <c r="F113" s="32">
        <f t="shared" si="1"/>
        <v>93564.209999999992</v>
      </c>
      <c r="G113" s="4"/>
    </row>
    <row r="114" spans="1:7" ht="21.6">
      <c r="A114" s="34" t="s">
        <v>490</v>
      </c>
      <c r="B114" s="35" t="s">
        <v>338</v>
      </c>
      <c r="C114" s="36" t="s">
        <v>491</v>
      </c>
      <c r="D114" s="32" t="s">
        <v>20</v>
      </c>
      <c r="E114" s="32" t="s">
        <v>20</v>
      </c>
      <c r="F114" s="32"/>
      <c r="G114" s="4"/>
    </row>
    <row r="115" spans="1:7" ht="21.6">
      <c r="A115" s="34" t="s">
        <v>360</v>
      </c>
      <c r="B115" s="35" t="s">
        <v>338</v>
      </c>
      <c r="C115" s="36" t="s">
        <v>492</v>
      </c>
      <c r="D115" s="32" t="s">
        <v>20</v>
      </c>
      <c r="E115" s="32" t="s">
        <v>20</v>
      </c>
      <c r="F115" s="32"/>
      <c r="G115" s="4"/>
    </row>
    <row r="116" spans="1:7" ht="21.6">
      <c r="A116" s="34" t="s">
        <v>362</v>
      </c>
      <c r="B116" s="35" t="s">
        <v>338</v>
      </c>
      <c r="C116" s="36" t="s">
        <v>493</v>
      </c>
      <c r="D116" s="32" t="s">
        <v>20</v>
      </c>
      <c r="E116" s="32" t="s">
        <v>20</v>
      </c>
      <c r="F116" s="32"/>
      <c r="G116" s="4"/>
    </row>
    <row r="117" spans="1:7">
      <c r="A117" s="34" t="s">
        <v>364</v>
      </c>
      <c r="B117" s="35" t="s">
        <v>338</v>
      </c>
      <c r="C117" s="36" t="s">
        <v>494</v>
      </c>
      <c r="D117" s="32" t="s">
        <v>20</v>
      </c>
      <c r="E117" s="32" t="s">
        <v>20</v>
      </c>
      <c r="F117" s="32"/>
      <c r="G117" s="4"/>
    </row>
    <row r="118" spans="1:7">
      <c r="A118" s="34" t="s">
        <v>495</v>
      </c>
      <c r="B118" s="35" t="s">
        <v>338</v>
      </c>
      <c r="C118" s="36" t="s">
        <v>496</v>
      </c>
      <c r="D118" s="32">
        <v>13265209.039999999</v>
      </c>
      <c r="E118" s="32">
        <v>3203860.48</v>
      </c>
      <c r="F118" s="32">
        <f t="shared" si="1"/>
        <v>10061348.559999999</v>
      </c>
      <c r="G118" s="4"/>
    </row>
    <row r="119" spans="1:7">
      <c r="A119" s="34" t="s">
        <v>497</v>
      </c>
      <c r="B119" s="35" t="s">
        <v>338</v>
      </c>
      <c r="C119" s="36" t="s">
        <v>498</v>
      </c>
      <c r="D119" s="32" t="s">
        <v>20</v>
      </c>
      <c r="E119" s="32" t="s">
        <v>20</v>
      </c>
      <c r="F119" s="32"/>
      <c r="G119" s="4"/>
    </row>
    <row r="120" spans="1:7" ht="21.6">
      <c r="A120" s="34" t="s">
        <v>360</v>
      </c>
      <c r="B120" s="35" t="s">
        <v>338</v>
      </c>
      <c r="C120" s="36" t="s">
        <v>499</v>
      </c>
      <c r="D120" s="32" t="s">
        <v>20</v>
      </c>
      <c r="E120" s="32" t="s">
        <v>20</v>
      </c>
      <c r="F120" s="32"/>
      <c r="G120" s="4"/>
    </row>
    <row r="121" spans="1:7" ht="21.6">
      <c r="A121" s="34" t="s">
        <v>362</v>
      </c>
      <c r="B121" s="35" t="s">
        <v>338</v>
      </c>
      <c r="C121" s="36" t="s">
        <v>500</v>
      </c>
      <c r="D121" s="32" t="s">
        <v>20</v>
      </c>
      <c r="E121" s="32" t="s">
        <v>20</v>
      </c>
      <c r="F121" s="32"/>
      <c r="G121" s="4"/>
    </row>
    <row r="122" spans="1:7">
      <c r="A122" s="34" t="s">
        <v>364</v>
      </c>
      <c r="B122" s="35" t="s">
        <v>338</v>
      </c>
      <c r="C122" s="36" t="s">
        <v>501</v>
      </c>
      <c r="D122" s="32" t="s">
        <v>20</v>
      </c>
      <c r="E122" s="32" t="s">
        <v>20</v>
      </c>
      <c r="F122" s="32"/>
      <c r="G122" s="4"/>
    </row>
    <row r="123" spans="1:7">
      <c r="A123" s="34" t="s">
        <v>502</v>
      </c>
      <c r="B123" s="35" t="s">
        <v>338</v>
      </c>
      <c r="C123" s="36" t="s">
        <v>503</v>
      </c>
      <c r="D123" s="32">
        <v>35900</v>
      </c>
      <c r="E123" s="32">
        <v>9972</v>
      </c>
      <c r="F123" s="32">
        <f t="shared" si="1"/>
        <v>25928</v>
      </c>
      <c r="G123" s="4"/>
    </row>
    <row r="124" spans="1:7" ht="21.6">
      <c r="A124" s="34" t="s">
        <v>360</v>
      </c>
      <c r="B124" s="35" t="s">
        <v>338</v>
      </c>
      <c r="C124" s="36" t="s">
        <v>504</v>
      </c>
      <c r="D124" s="32">
        <v>5900</v>
      </c>
      <c r="E124" s="32" t="s">
        <v>20</v>
      </c>
      <c r="F124" s="32"/>
      <c r="G124" s="4"/>
    </row>
    <row r="125" spans="1:7" ht="21.6">
      <c r="A125" s="34" t="s">
        <v>362</v>
      </c>
      <c r="B125" s="35" t="s">
        <v>338</v>
      </c>
      <c r="C125" s="36" t="s">
        <v>505</v>
      </c>
      <c r="D125" s="32">
        <v>5900</v>
      </c>
      <c r="E125" s="32" t="s">
        <v>20</v>
      </c>
      <c r="F125" s="32"/>
      <c r="G125" s="4"/>
    </row>
    <row r="126" spans="1:7">
      <c r="A126" s="34" t="s">
        <v>364</v>
      </c>
      <c r="B126" s="35" t="s">
        <v>338</v>
      </c>
      <c r="C126" s="36" t="s">
        <v>506</v>
      </c>
      <c r="D126" s="32">
        <v>5900</v>
      </c>
      <c r="E126" s="32" t="s">
        <v>20</v>
      </c>
      <c r="F126" s="32"/>
      <c r="G126" s="4"/>
    </row>
    <row r="127" spans="1:7">
      <c r="A127" s="34" t="s">
        <v>366</v>
      </c>
      <c r="B127" s="35" t="s">
        <v>338</v>
      </c>
      <c r="C127" s="36" t="s">
        <v>507</v>
      </c>
      <c r="D127" s="32">
        <v>30000</v>
      </c>
      <c r="E127" s="32">
        <v>9972</v>
      </c>
      <c r="F127" s="32">
        <f t="shared" si="1"/>
        <v>20028</v>
      </c>
      <c r="G127" s="4"/>
    </row>
    <row r="128" spans="1:7" ht="31.8">
      <c r="A128" s="34" t="s">
        <v>459</v>
      </c>
      <c r="B128" s="35" t="s">
        <v>338</v>
      </c>
      <c r="C128" s="36" t="s">
        <v>508</v>
      </c>
      <c r="D128" s="32">
        <v>30000</v>
      </c>
      <c r="E128" s="32">
        <v>9972</v>
      </c>
      <c r="F128" s="32">
        <f t="shared" si="1"/>
        <v>20028</v>
      </c>
      <c r="G128" s="4"/>
    </row>
    <row r="129" spans="1:7" ht="42">
      <c r="A129" s="34" t="s">
        <v>461</v>
      </c>
      <c r="B129" s="35" t="s">
        <v>338</v>
      </c>
      <c r="C129" s="36" t="s">
        <v>509</v>
      </c>
      <c r="D129" s="32">
        <v>30000</v>
      </c>
      <c r="E129" s="32">
        <v>9972</v>
      </c>
      <c r="F129" s="32">
        <f t="shared" si="1"/>
        <v>20028</v>
      </c>
      <c r="G129" s="4"/>
    </row>
    <row r="130" spans="1:7">
      <c r="A130" s="34" t="s">
        <v>510</v>
      </c>
      <c r="B130" s="35" t="s">
        <v>338</v>
      </c>
      <c r="C130" s="36" t="s">
        <v>511</v>
      </c>
      <c r="D130" s="32">
        <v>5707180</v>
      </c>
      <c r="E130" s="32">
        <v>773071</v>
      </c>
      <c r="F130" s="32">
        <f t="shared" si="1"/>
        <v>4934109</v>
      </c>
      <c r="G130" s="4"/>
    </row>
    <row r="131" spans="1:7" ht="21.6">
      <c r="A131" s="34" t="s">
        <v>360</v>
      </c>
      <c r="B131" s="35" t="s">
        <v>338</v>
      </c>
      <c r="C131" s="36" t="s">
        <v>512</v>
      </c>
      <c r="D131" s="32">
        <v>4635180</v>
      </c>
      <c r="E131" s="32" t="s">
        <v>20</v>
      </c>
      <c r="F131" s="32"/>
      <c r="G131" s="4"/>
    </row>
    <row r="132" spans="1:7" ht="21.6">
      <c r="A132" s="34" t="s">
        <v>362</v>
      </c>
      <c r="B132" s="35" t="s">
        <v>338</v>
      </c>
      <c r="C132" s="36" t="s">
        <v>513</v>
      </c>
      <c r="D132" s="32">
        <v>4635180</v>
      </c>
      <c r="E132" s="32" t="s">
        <v>20</v>
      </c>
      <c r="F132" s="32"/>
      <c r="G132" s="4"/>
    </row>
    <row r="133" spans="1:7">
      <c r="A133" s="34" t="s">
        <v>364</v>
      </c>
      <c r="B133" s="35" t="s">
        <v>338</v>
      </c>
      <c r="C133" s="36" t="s">
        <v>514</v>
      </c>
      <c r="D133" s="32">
        <v>4635180</v>
      </c>
      <c r="E133" s="32" t="s">
        <v>20</v>
      </c>
      <c r="F133" s="32"/>
      <c r="G133" s="4"/>
    </row>
    <row r="134" spans="1:7">
      <c r="A134" s="34" t="s">
        <v>366</v>
      </c>
      <c r="B134" s="35" t="s">
        <v>338</v>
      </c>
      <c r="C134" s="36" t="s">
        <v>515</v>
      </c>
      <c r="D134" s="32">
        <v>1072000</v>
      </c>
      <c r="E134" s="32">
        <v>773071</v>
      </c>
      <c r="F134" s="32">
        <f t="shared" si="1"/>
        <v>298929</v>
      </c>
      <c r="G134" s="4"/>
    </row>
    <row r="135" spans="1:7" ht="31.8">
      <c r="A135" s="34" t="s">
        <v>459</v>
      </c>
      <c r="B135" s="35" t="s">
        <v>338</v>
      </c>
      <c r="C135" s="36" t="s">
        <v>516</v>
      </c>
      <c r="D135" s="32">
        <v>1072000</v>
      </c>
      <c r="E135" s="32">
        <v>773071</v>
      </c>
      <c r="F135" s="32">
        <f t="shared" si="1"/>
        <v>298929</v>
      </c>
      <c r="G135" s="4"/>
    </row>
    <row r="136" spans="1:7" ht="42">
      <c r="A136" s="34" t="s">
        <v>461</v>
      </c>
      <c r="B136" s="35" t="s">
        <v>338</v>
      </c>
      <c r="C136" s="36" t="s">
        <v>517</v>
      </c>
      <c r="D136" s="32">
        <v>1072000</v>
      </c>
      <c r="E136" s="32">
        <v>773071</v>
      </c>
      <c r="F136" s="32">
        <f t="shared" ref="F136:F199" si="2">D136-E136</f>
        <v>298929</v>
      </c>
      <c r="G136" s="4"/>
    </row>
    <row r="137" spans="1:7">
      <c r="A137" s="34" t="s">
        <v>518</v>
      </c>
      <c r="B137" s="35" t="s">
        <v>338</v>
      </c>
      <c r="C137" s="36" t="s">
        <v>519</v>
      </c>
      <c r="D137" s="32">
        <v>7165826.04</v>
      </c>
      <c r="E137" s="32">
        <v>2390817.48</v>
      </c>
      <c r="F137" s="32">
        <f t="shared" si="2"/>
        <v>4775008.5600000005</v>
      </c>
      <c r="G137" s="4"/>
    </row>
    <row r="138" spans="1:7" ht="21.6">
      <c r="A138" s="34" t="s">
        <v>360</v>
      </c>
      <c r="B138" s="35" t="s">
        <v>338</v>
      </c>
      <c r="C138" s="36" t="s">
        <v>520</v>
      </c>
      <c r="D138" s="32">
        <v>6967726.04</v>
      </c>
      <c r="E138" s="32">
        <v>2390817.48</v>
      </c>
      <c r="F138" s="32">
        <f t="shared" si="2"/>
        <v>4576908.5600000005</v>
      </c>
      <c r="G138" s="4"/>
    </row>
    <row r="139" spans="1:7" ht="21.6">
      <c r="A139" s="34" t="s">
        <v>362</v>
      </c>
      <c r="B139" s="35" t="s">
        <v>338</v>
      </c>
      <c r="C139" s="36" t="s">
        <v>521</v>
      </c>
      <c r="D139" s="32">
        <v>6967726.04</v>
      </c>
      <c r="E139" s="32">
        <v>2390817.48</v>
      </c>
      <c r="F139" s="32">
        <f t="shared" si="2"/>
        <v>4576908.5600000005</v>
      </c>
      <c r="G139" s="4"/>
    </row>
    <row r="140" spans="1:7">
      <c r="A140" s="34" t="s">
        <v>364</v>
      </c>
      <c r="B140" s="35" t="s">
        <v>338</v>
      </c>
      <c r="C140" s="36" t="s">
        <v>522</v>
      </c>
      <c r="D140" s="32">
        <v>6967726.04</v>
      </c>
      <c r="E140" s="32">
        <v>2390817.48</v>
      </c>
      <c r="F140" s="32">
        <f t="shared" si="2"/>
        <v>4576908.5600000005</v>
      </c>
      <c r="G140" s="4"/>
    </row>
    <row r="141" spans="1:7">
      <c r="A141" s="34" t="s">
        <v>386</v>
      </c>
      <c r="B141" s="35" t="s">
        <v>338</v>
      </c>
      <c r="C141" s="36" t="s">
        <v>523</v>
      </c>
      <c r="D141" s="32">
        <v>198100</v>
      </c>
      <c r="E141" s="32" t="s">
        <v>20</v>
      </c>
      <c r="F141" s="32"/>
      <c r="G141" s="4"/>
    </row>
    <row r="142" spans="1:7">
      <c r="A142" s="34" t="s">
        <v>453</v>
      </c>
      <c r="B142" s="35" t="s">
        <v>338</v>
      </c>
      <c r="C142" s="36" t="s">
        <v>524</v>
      </c>
      <c r="D142" s="32">
        <v>198100</v>
      </c>
      <c r="E142" s="32" t="s">
        <v>20</v>
      </c>
      <c r="F142" s="32"/>
      <c r="G142" s="4"/>
    </row>
    <row r="143" spans="1:7" ht="31.8">
      <c r="A143" s="34" t="s">
        <v>455</v>
      </c>
      <c r="B143" s="35" t="s">
        <v>338</v>
      </c>
      <c r="C143" s="36" t="s">
        <v>525</v>
      </c>
      <c r="D143" s="32">
        <v>198100</v>
      </c>
      <c r="E143" s="32" t="s">
        <v>20</v>
      </c>
      <c r="F143" s="32"/>
      <c r="G143" s="4"/>
    </row>
    <row r="144" spans="1:7">
      <c r="A144" s="34" t="s">
        <v>526</v>
      </c>
      <c r="B144" s="35" t="s">
        <v>338</v>
      </c>
      <c r="C144" s="36" t="s">
        <v>527</v>
      </c>
      <c r="D144" s="32">
        <v>356303</v>
      </c>
      <c r="E144" s="32">
        <v>30000</v>
      </c>
      <c r="F144" s="32">
        <f t="shared" si="2"/>
        <v>326303</v>
      </c>
      <c r="G144" s="4"/>
    </row>
    <row r="145" spans="1:7" ht="21.6">
      <c r="A145" s="34" t="s">
        <v>360</v>
      </c>
      <c r="B145" s="35" t="s">
        <v>338</v>
      </c>
      <c r="C145" s="36" t="s">
        <v>528</v>
      </c>
      <c r="D145" s="32">
        <v>236800</v>
      </c>
      <c r="E145" s="32">
        <v>30000</v>
      </c>
      <c r="F145" s="32">
        <f t="shared" si="2"/>
        <v>206800</v>
      </c>
      <c r="G145" s="4"/>
    </row>
    <row r="146" spans="1:7" ht="21.6">
      <c r="A146" s="34" t="s">
        <v>362</v>
      </c>
      <c r="B146" s="35" t="s">
        <v>338</v>
      </c>
      <c r="C146" s="36" t="s">
        <v>529</v>
      </c>
      <c r="D146" s="32">
        <v>236800</v>
      </c>
      <c r="E146" s="32">
        <v>30000</v>
      </c>
      <c r="F146" s="32">
        <f t="shared" si="2"/>
        <v>206800</v>
      </c>
      <c r="G146" s="4"/>
    </row>
    <row r="147" spans="1:7">
      <c r="A147" s="34" t="s">
        <v>364</v>
      </c>
      <c r="B147" s="35" t="s">
        <v>338</v>
      </c>
      <c r="C147" s="36" t="s">
        <v>530</v>
      </c>
      <c r="D147" s="32">
        <v>236800</v>
      </c>
      <c r="E147" s="32">
        <v>30000</v>
      </c>
      <c r="F147" s="32">
        <f t="shared" si="2"/>
        <v>206800</v>
      </c>
      <c r="G147" s="4"/>
    </row>
    <row r="148" spans="1:7">
      <c r="A148" s="34" t="s">
        <v>366</v>
      </c>
      <c r="B148" s="35" t="s">
        <v>338</v>
      </c>
      <c r="C148" s="36" t="s">
        <v>531</v>
      </c>
      <c r="D148" s="32">
        <v>119503</v>
      </c>
      <c r="E148" s="32" t="s">
        <v>20</v>
      </c>
      <c r="F148" s="32"/>
      <c r="G148" s="4"/>
    </row>
    <row r="149" spans="1:7" ht="31.8">
      <c r="A149" s="34" t="s">
        <v>459</v>
      </c>
      <c r="B149" s="35" t="s">
        <v>338</v>
      </c>
      <c r="C149" s="36" t="s">
        <v>532</v>
      </c>
      <c r="D149" s="32">
        <v>119503</v>
      </c>
      <c r="E149" s="32" t="s">
        <v>20</v>
      </c>
      <c r="F149" s="32"/>
      <c r="G149" s="4"/>
    </row>
    <row r="150" spans="1:7" ht="42">
      <c r="A150" s="34" t="s">
        <v>461</v>
      </c>
      <c r="B150" s="35" t="s">
        <v>338</v>
      </c>
      <c r="C150" s="36" t="s">
        <v>533</v>
      </c>
      <c r="D150" s="32">
        <v>44203</v>
      </c>
      <c r="E150" s="32" t="s">
        <v>20</v>
      </c>
      <c r="F150" s="32"/>
      <c r="G150" s="4"/>
    </row>
    <row r="151" spans="1:7" ht="62.4">
      <c r="A151" s="34" t="s">
        <v>534</v>
      </c>
      <c r="B151" s="35" t="s">
        <v>338</v>
      </c>
      <c r="C151" s="36" t="s">
        <v>535</v>
      </c>
      <c r="D151" s="32">
        <v>70000</v>
      </c>
      <c r="E151" s="32" t="s">
        <v>20</v>
      </c>
      <c r="F151" s="32"/>
      <c r="G151" s="4"/>
    </row>
    <row r="152" spans="1:7" ht="31.8">
      <c r="A152" s="34" t="s">
        <v>536</v>
      </c>
      <c r="B152" s="35" t="s">
        <v>338</v>
      </c>
      <c r="C152" s="36" t="s">
        <v>537</v>
      </c>
      <c r="D152" s="32">
        <v>5300</v>
      </c>
      <c r="E152" s="32" t="s">
        <v>20</v>
      </c>
      <c r="F152" s="32"/>
      <c r="G152" s="4"/>
    </row>
    <row r="153" spans="1:7">
      <c r="A153" s="34" t="s">
        <v>538</v>
      </c>
      <c r="B153" s="35" t="s">
        <v>338</v>
      </c>
      <c r="C153" s="36" t="s">
        <v>539</v>
      </c>
      <c r="D153" s="32">
        <v>10660276.43</v>
      </c>
      <c r="E153" s="32">
        <v>5976954.9199999999</v>
      </c>
      <c r="F153" s="32">
        <f t="shared" si="2"/>
        <v>4683321.51</v>
      </c>
      <c r="G153" s="4"/>
    </row>
    <row r="154" spans="1:7">
      <c r="A154" s="34" t="s">
        <v>540</v>
      </c>
      <c r="B154" s="35" t="s">
        <v>338</v>
      </c>
      <c r="C154" s="36" t="s">
        <v>541</v>
      </c>
      <c r="D154" s="32">
        <v>2098855</v>
      </c>
      <c r="E154" s="32">
        <v>835870.58</v>
      </c>
      <c r="F154" s="32">
        <f t="shared" si="2"/>
        <v>1262984.42</v>
      </c>
      <c r="G154" s="4"/>
    </row>
    <row r="155" spans="1:7" ht="21.6">
      <c r="A155" s="34" t="s">
        <v>360</v>
      </c>
      <c r="B155" s="35" t="s">
        <v>338</v>
      </c>
      <c r="C155" s="36" t="s">
        <v>542</v>
      </c>
      <c r="D155" s="32">
        <v>2098855</v>
      </c>
      <c r="E155" s="32">
        <v>835870.58</v>
      </c>
      <c r="F155" s="32">
        <f t="shared" si="2"/>
        <v>1262984.42</v>
      </c>
      <c r="G155" s="4"/>
    </row>
    <row r="156" spans="1:7" ht="21.6">
      <c r="A156" s="34" t="s">
        <v>362</v>
      </c>
      <c r="B156" s="35" t="s">
        <v>338</v>
      </c>
      <c r="C156" s="36" t="s">
        <v>543</v>
      </c>
      <c r="D156" s="32">
        <v>2098855</v>
      </c>
      <c r="E156" s="32">
        <v>835870.58</v>
      </c>
      <c r="F156" s="32">
        <f t="shared" si="2"/>
        <v>1262984.42</v>
      </c>
      <c r="G156" s="4"/>
    </row>
    <row r="157" spans="1:7" ht="21.6">
      <c r="A157" s="34" t="s">
        <v>544</v>
      </c>
      <c r="B157" s="35" t="s">
        <v>338</v>
      </c>
      <c r="C157" s="36" t="s">
        <v>545</v>
      </c>
      <c r="D157" s="32">
        <v>537141</v>
      </c>
      <c r="E157" s="32" t="s">
        <v>20</v>
      </c>
      <c r="F157" s="32"/>
      <c r="G157" s="4"/>
    </row>
    <row r="158" spans="1:7">
      <c r="A158" s="34" t="s">
        <v>364</v>
      </c>
      <c r="B158" s="35" t="s">
        <v>338</v>
      </c>
      <c r="C158" s="36" t="s">
        <v>546</v>
      </c>
      <c r="D158" s="32">
        <v>1561714</v>
      </c>
      <c r="E158" s="32">
        <v>835870.58</v>
      </c>
      <c r="F158" s="32">
        <f t="shared" si="2"/>
        <v>725843.42</v>
      </c>
      <c r="G158" s="4"/>
    </row>
    <row r="159" spans="1:7">
      <c r="A159" s="34" t="s">
        <v>547</v>
      </c>
      <c r="B159" s="35" t="s">
        <v>338</v>
      </c>
      <c r="C159" s="36" t="s">
        <v>548</v>
      </c>
      <c r="D159" s="32">
        <v>5365394</v>
      </c>
      <c r="E159" s="32">
        <v>4907591.5199999996</v>
      </c>
      <c r="F159" s="32">
        <f t="shared" si="2"/>
        <v>457802.48000000045</v>
      </c>
      <c r="G159" s="4"/>
    </row>
    <row r="160" spans="1:7" ht="21.6">
      <c r="A160" s="34" t="s">
        <v>360</v>
      </c>
      <c r="B160" s="35" t="s">
        <v>338</v>
      </c>
      <c r="C160" s="36" t="s">
        <v>549</v>
      </c>
      <c r="D160" s="32">
        <v>4883700</v>
      </c>
      <c r="E160" s="32">
        <v>4707591.5199999996</v>
      </c>
      <c r="F160" s="32">
        <f t="shared" si="2"/>
        <v>176108.48000000045</v>
      </c>
      <c r="G160" s="4"/>
    </row>
    <row r="161" spans="1:7" ht="21.6">
      <c r="A161" s="34" t="s">
        <v>362</v>
      </c>
      <c r="B161" s="35" t="s">
        <v>338</v>
      </c>
      <c r="C161" s="36" t="s">
        <v>550</v>
      </c>
      <c r="D161" s="32">
        <v>4883700</v>
      </c>
      <c r="E161" s="32">
        <v>4707591.5199999996</v>
      </c>
      <c r="F161" s="32">
        <f t="shared" si="2"/>
        <v>176108.48000000045</v>
      </c>
      <c r="G161" s="4"/>
    </row>
    <row r="162" spans="1:7" ht="21.6">
      <c r="A162" s="34" t="s">
        <v>544</v>
      </c>
      <c r="B162" s="35" t="s">
        <v>338</v>
      </c>
      <c r="C162" s="36" t="s">
        <v>551</v>
      </c>
      <c r="D162" s="32">
        <v>4629000</v>
      </c>
      <c r="E162" s="32">
        <v>4629000</v>
      </c>
      <c r="F162" s="32">
        <f t="shared" si="2"/>
        <v>0</v>
      </c>
      <c r="G162" s="4"/>
    </row>
    <row r="163" spans="1:7">
      <c r="A163" s="34" t="s">
        <v>364</v>
      </c>
      <c r="B163" s="35" t="s">
        <v>338</v>
      </c>
      <c r="C163" s="36" t="s">
        <v>552</v>
      </c>
      <c r="D163" s="32">
        <v>254700</v>
      </c>
      <c r="E163" s="32">
        <v>78591.520000000004</v>
      </c>
      <c r="F163" s="32">
        <f t="shared" si="2"/>
        <v>176108.47999999998</v>
      </c>
      <c r="G163" s="4"/>
    </row>
    <row r="164" spans="1:7">
      <c r="A164" s="34" t="s">
        <v>366</v>
      </c>
      <c r="B164" s="35" t="s">
        <v>338</v>
      </c>
      <c r="C164" s="36" t="s">
        <v>553</v>
      </c>
      <c r="D164" s="32">
        <v>481694</v>
      </c>
      <c r="E164" s="32">
        <v>200000</v>
      </c>
      <c r="F164" s="32">
        <f t="shared" si="2"/>
        <v>281694</v>
      </c>
      <c r="G164" s="4"/>
    </row>
    <row r="165" spans="1:7" ht="31.8">
      <c r="A165" s="34" t="s">
        <v>459</v>
      </c>
      <c r="B165" s="35" t="s">
        <v>338</v>
      </c>
      <c r="C165" s="36" t="s">
        <v>554</v>
      </c>
      <c r="D165" s="32">
        <v>481694</v>
      </c>
      <c r="E165" s="32">
        <v>200000</v>
      </c>
      <c r="F165" s="32">
        <f t="shared" si="2"/>
        <v>281694</v>
      </c>
      <c r="G165" s="4"/>
    </row>
    <row r="166" spans="1:7" ht="42">
      <c r="A166" s="34" t="s">
        <v>461</v>
      </c>
      <c r="B166" s="35" t="s">
        <v>338</v>
      </c>
      <c r="C166" s="36" t="s">
        <v>555</v>
      </c>
      <c r="D166" s="32">
        <v>481694</v>
      </c>
      <c r="E166" s="32">
        <v>200000</v>
      </c>
      <c r="F166" s="32">
        <f t="shared" si="2"/>
        <v>281694</v>
      </c>
      <c r="G166" s="4"/>
    </row>
    <row r="167" spans="1:7">
      <c r="A167" s="34" t="s">
        <v>556</v>
      </c>
      <c r="B167" s="35" t="s">
        <v>338</v>
      </c>
      <c r="C167" s="36" t="s">
        <v>557</v>
      </c>
      <c r="D167" s="32">
        <v>3196027.43</v>
      </c>
      <c r="E167" s="32">
        <v>233492.82</v>
      </c>
      <c r="F167" s="32">
        <f t="shared" si="2"/>
        <v>2962534.6100000003</v>
      </c>
      <c r="G167" s="4"/>
    </row>
    <row r="168" spans="1:7" ht="21.6">
      <c r="A168" s="34" t="s">
        <v>360</v>
      </c>
      <c r="B168" s="35" t="s">
        <v>338</v>
      </c>
      <c r="C168" s="36" t="s">
        <v>558</v>
      </c>
      <c r="D168" s="32">
        <v>204700</v>
      </c>
      <c r="E168" s="32">
        <v>133492.82</v>
      </c>
      <c r="F168" s="32">
        <f t="shared" si="2"/>
        <v>71207.179999999993</v>
      </c>
      <c r="G168" s="4"/>
    </row>
    <row r="169" spans="1:7" ht="21.6">
      <c r="A169" s="34" t="s">
        <v>362</v>
      </c>
      <c r="B169" s="35" t="s">
        <v>338</v>
      </c>
      <c r="C169" s="36" t="s">
        <v>559</v>
      </c>
      <c r="D169" s="32">
        <v>204700</v>
      </c>
      <c r="E169" s="32">
        <v>133492.82</v>
      </c>
      <c r="F169" s="32">
        <f t="shared" si="2"/>
        <v>71207.179999999993</v>
      </c>
      <c r="G169" s="4"/>
    </row>
    <row r="170" spans="1:7">
      <c r="A170" s="34" t="s">
        <v>364</v>
      </c>
      <c r="B170" s="35" t="s">
        <v>338</v>
      </c>
      <c r="C170" s="36" t="s">
        <v>560</v>
      </c>
      <c r="D170" s="32">
        <v>204700</v>
      </c>
      <c r="E170" s="32">
        <v>133492.82</v>
      </c>
      <c r="F170" s="32">
        <f t="shared" si="2"/>
        <v>71207.179999999993</v>
      </c>
      <c r="G170" s="4"/>
    </row>
    <row r="171" spans="1:7">
      <c r="A171" s="34" t="s">
        <v>386</v>
      </c>
      <c r="B171" s="35" t="s">
        <v>338</v>
      </c>
      <c r="C171" s="36" t="s">
        <v>561</v>
      </c>
      <c r="D171" s="32">
        <v>2991327.43</v>
      </c>
      <c r="E171" s="32">
        <v>100000</v>
      </c>
      <c r="F171" s="32">
        <f t="shared" si="2"/>
        <v>2891327.43</v>
      </c>
      <c r="G171" s="4"/>
    </row>
    <row r="172" spans="1:7">
      <c r="A172" s="34" t="s">
        <v>453</v>
      </c>
      <c r="B172" s="35" t="s">
        <v>338</v>
      </c>
      <c r="C172" s="36" t="s">
        <v>562</v>
      </c>
      <c r="D172" s="32">
        <v>2891327.43</v>
      </c>
      <c r="E172" s="32" t="s">
        <v>20</v>
      </c>
      <c r="F172" s="32"/>
      <c r="G172" s="4"/>
    </row>
    <row r="173" spans="1:7" ht="31.8">
      <c r="A173" s="34" t="s">
        <v>455</v>
      </c>
      <c r="B173" s="35" t="s">
        <v>338</v>
      </c>
      <c r="C173" s="36" t="s">
        <v>563</v>
      </c>
      <c r="D173" s="32">
        <v>2891327.43</v>
      </c>
      <c r="E173" s="32" t="s">
        <v>20</v>
      </c>
      <c r="F173" s="32"/>
      <c r="G173" s="4"/>
    </row>
    <row r="174" spans="1:7">
      <c r="A174" s="34" t="s">
        <v>308</v>
      </c>
      <c r="B174" s="35" t="s">
        <v>338</v>
      </c>
      <c r="C174" s="36" t="s">
        <v>564</v>
      </c>
      <c r="D174" s="32">
        <v>100000</v>
      </c>
      <c r="E174" s="32">
        <v>100000</v>
      </c>
      <c r="F174" s="32">
        <f t="shared" si="2"/>
        <v>0</v>
      </c>
      <c r="G174" s="4"/>
    </row>
    <row r="175" spans="1:7">
      <c r="A175" s="34" t="s">
        <v>565</v>
      </c>
      <c r="B175" s="35" t="s">
        <v>338</v>
      </c>
      <c r="C175" s="36" t="s">
        <v>566</v>
      </c>
      <c r="D175" s="32">
        <v>78500</v>
      </c>
      <c r="E175" s="32">
        <v>60694.16</v>
      </c>
      <c r="F175" s="32">
        <f t="shared" si="2"/>
        <v>17805.839999999997</v>
      </c>
      <c r="G175" s="4"/>
    </row>
    <row r="176" spans="1:7">
      <c r="A176" s="34" t="s">
        <v>567</v>
      </c>
      <c r="B176" s="35" t="s">
        <v>338</v>
      </c>
      <c r="C176" s="36" t="s">
        <v>568</v>
      </c>
      <c r="D176" s="32">
        <v>78500</v>
      </c>
      <c r="E176" s="32">
        <v>60694.16</v>
      </c>
      <c r="F176" s="32">
        <f t="shared" si="2"/>
        <v>17805.839999999997</v>
      </c>
      <c r="G176" s="4"/>
    </row>
    <row r="177" spans="1:7" ht="21.6">
      <c r="A177" s="34" t="s">
        <v>360</v>
      </c>
      <c r="B177" s="35" t="s">
        <v>338</v>
      </c>
      <c r="C177" s="36" t="s">
        <v>569</v>
      </c>
      <c r="D177" s="32">
        <v>78500</v>
      </c>
      <c r="E177" s="32">
        <v>60694.16</v>
      </c>
      <c r="F177" s="32">
        <f t="shared" si="2"/>
        <v>17805.839999999997</v>
      </c>
      <c r="G177" s="4"/>
    </row>
    <row r="178" spans="1:7" ht="21.6">
      <c r="A178" s="34" t="s">
        <v>362</v>
      </c>
      <c r="B178" s="35" t="s">
        <v>338</v>
      </c>
      <c r="C178" s="36" t="s">
        <v>570</v>
      </c>
      <c r="D178" s="32">
        <v>78500</v>
      </c>
      <c r="E178" s="32">
        <v>60694.16</v>
      </c>
      <c r="F178" s="32">
        <f t="shared" si="2"/>
        <v>17805.839999999997</v>
      </c>
      <c r="G178" s="4"/>
    </row>
    <row r="179" spans="1:7">
      <c r="A179" s="34" t="s">
        <v>364</v>
      </c>
      <c r="B179" s="35" t="s">
        <v>338</v>
      </c>
      <c r="C179" s="36" t="s">
        <v>571</v>
      </c>
      <c r="D179" s="32">
        <v>78500</v>
      </c>
      <c r="E179" s="32">
        <v>60694.16</v>
      </c>
      <c r="F179" s="32">
        <f t="shared" si="2"/>
        <v>17805.839999999997</v>
      </c>
      <c r="G179" s="4"/>
    </row>
    <row r="180" spans="1:7">
      <c r="A180" s="34" t="s">
        <v>572</v>
      </c>
      <c r="B180" s="35" t="s">
        <v>338</v>
      </c>
      <c r="C180" s="36" t="s">
        <v>573</v>
      </c>
      <c r="D180" s="32">
        <v>411676106.05000001</v>
      </c>
      <c r="E180" s="32">
        <v>249544774.75999999</v>
      </c>
      <c r="F180" s="32">
        <f t="shared" si="2"/>
        <v>162131331.29000002</v>
      </c>
      <c r="G180" s="4"/>
    </row>
    <row r="181" spans="1:7">
      <c r="A181" s="34" t="s">
        <v>574</v>
      </c>
      <c r="B181" s="35" t="s">
        <v>338</v>
      </c>
      <c r="C181" s="36" t="s">
        <v>575</v>
      </c>
      <c r="D181" s="32">
        <v>108294652.98</v>
      </c>
      <c r="E181" s="32">
        <v>63437591.270000003</v>
      </c>
      <c r="F181" s="32">
        <f t="shared" si="2"/>
        <v>44857061.710000001</v>
      </c>
      <c r="G181" s="4"/>
    </row>
    <row r="182" spans="1:7" ht="21.6">
      <c r="A182" s="34" t="s">
        <v>360</v>
      </c>
      <c r="B182" s="35" t="s">
        <v>338</v>
      </c>
      <c r="C182" s="36" t="s">
        <v>576</v>
      </c>
      <c r="D182" s="32">
        <v>107200</v>
      </c>
      <c r="E182" s="32">
        <v>14850</v>
      </c>
      <c r="F182" s="32">
        <f t="shared" si="2"/>
        <v>92350</v>
      </c>
      <c r="G182" s="4"/>
    </row>
    <row r="183" spans="1:7" ht="21.6">
      <c r="A183" s="34" t="s">
        <v>362</v>
      </c>
      <c r="B183" s="35" t="s">
        <v>338</v>
      </c>
      <c r="C183" s="36" t="s">
        <v>577</v>
      </c>
      <c r="D183" s="32">
        <v>107200</v>
      </c>
      <c r="E183" s="32">
        <v>14850</v>
      </c>
      <c r="F183" s="32">
        <f t="shared" si="2"/>
        <v>92350</v>
      </c>
      <c r="G183" s="4"/>
    </row>
    <row r="184" spans="1:7">
      <c r="A184" s="34" t="s">
        <v>364</v>
      </c>
      <c r="B184" s="35" t="s">
        <v>338</v>
      </c>
      <c r="C184" s="36" t="s">
        <v>578</v>
      </c>
      <c r="D184" s="32">
        <v>107200</v>
      </c>
      <c r="E184" s="32">
        <v>14850</v>
      </c>
      <c r="F184" s="32">
        <f t="shared" si="2"/>
        <v>92350</v>
      </c>
      <c r="G184" s="4"/>
    </row>
    <row r="185" spans="1:7" ht="21.6">
      <c r="A185" s="34" t="s">
        <v>579</v>
      </c>
      <c r="B185" s="35" t="s">
        <v>338</v>
      </c>
      <c r="C185" s="36" t="s">
        <v>580</v>
      </c>
      <c r="D185" s="32">
        <v>108187452.98</v>
      </c>
      <c r="E185" s="32">
        <v>63422741.270000003</v>
      </c>
      <c r="F185" s="32">
        <f t="shared" si="2"/>
        <v>44764711.710000001</v>
      </c>
      <c r="G185" s="4"/>
    </row>
    <row r="186" spans="1:7">
      <c r="A186" s="34" t="s">
        <v>581</v>
      </c>
      <c r="B186" s="35" t="s">
        <v>338</v>
      </c>
      <c r="C186" s="36" t="s">
        <v>582</v>
      </c>
      <c r="D186" s="32">
        <v>108187452.98</v>
      </c>
      <c r="E186" s="32">
        <v>63422741.270000003</v>
      </c>
      <c r="F186" s="32">
        <f t="shared" si="2"/>
        <v>44764711.710000001</v>
      </c>
      <c r="G186" s="4"/>
    </row>
    <row r="187" spans="1:7" ht="31.8">
      <c r="A187" s="34" t="s">
        <v>583</v>
      </c>
      <c r="B187" s="35" t="s">
        <v>338</v>
      </c>
      <c r="C187" s="36" t="s">
        <v>584</v>
      </c>
      <c r="D187" s="32">
        <v>105943200</v>
      </c>
      <c r="E187" s="32">
        <v>63055349.289999999</v>
      </c>
      <c r="F187" s="32">
        <f t="shared" si="2"/>
        <v>42887850.710000001</v>
      </c>
      <c r="G187" s="4"/>
    </row>
    <row r="188" spans="1:7">
      <c r="A188" s="34" t="s">
        <v>585</v>
      </c>
      <c r="B188" s="35" t="s">
        <v>338</v>
      </c>
      <c r="C188" s="36" t="s">
        <v>586</v>
      </c>
      <c r="D188" s="32">
        <v>2244252.98</v>
      </c>
      <c r="E188" s="32">
        <v>367391.98</v>
      </c>
      <c r="F188" s="32">
        <f t="shared" si="2"/>
        <v>1876861</v>
      </c>
      <c r="G188" s="4"/>
    </row>
    <row r="189" spans="1:7">
      <c r="A189" s="34" t="s">
        <v>587</v>
      </c>
      <c r="B189" s="35" t="s">
        <v>338</v>
      </c>
      <c r="C189" s="36" t="s">
        <v>588</v>
      </c>
      <c r="D189" s="32">
        <v>256841888.06999999</v>
      </c>
      <c r="E189" s="32">
        <v>157455882.22999999</v>
      </c>
      <c r="F189" s="32">
        <f t="shared" si="2"/>
        <v>99386005.840000004</v>
      </c>
      <c r="G189" s="4"/>
    </row>
    <row r="190" spans="1:7" ht="21.6">
      <c r="A190" s="34" t="s">
        <v>360</v>
      </c>
      <c r="B190" s="35" t="s">
        <v>338</v>
      </c>
      <c r="C190" s="36" t="s">
        <v>589</v>
      </c>
      <c r="D190" s="32">
        <v>1012072.63</v>
      </c>
      <c r="E190" s="32" t="s">
        <v>20</v>
      </c>
      <c r="F190" s="32"/>
      <c r="G190" s="4"/>
    </row>
    <row r="191" spans="1:7" ht="21.6">
      <c r="A191" s="34" t="s">
        <v>362</v>
      </c>
      <c r="B191" s="35" t="s">
        <v>338</v>
      </c>
      <c r="C191" s="36" t="s">
        <v>590</v>
      </c>
      <c r="D191" s="32">
        <v>1012072.63</v>
      </c>
      <c r="E191" s="32" t="s">
        <v>20</v>
      </c>
      <c r="F191" s="32"/>
      <c r="G191" s="4"/>
    </row>
    <row r="192" spans="1:7">
      <c r="A192" s="34" t="s">
        <v>364</v>
      </c>
      <c r="B192" s="35" t="s">
        <v>338</v>
      </c>
      <c r="C192" s="36" t="s">
        <v>591</v>
      </c>
      <c r="D192" s="32">
        <v>1012072.63</v>
      </c>
      <c r="E192" s="32" t="s">
        <v>20</v>
      </c>
      <c r="F192" s="32"/>
      <c r="G192" s="4"/>
    </row>
    <row r="193" spans="1:7" ht="21.6">
      <c r="A193" s="34" t="s">
        <v>579</v>
      </c>
      <c r="B193" s="35" t="s">
        <v>338</v>
      </c>
      <c r="C193" s="36" t="s">
        <v>592</v>
      </c>
      <c r="D193" s="32">
        <v>255829815.44</v>
      </c>
      <c r="E193" s="32">
        <v>157455882.22999999</v>
      </c>
      <c r="F193" s="32">
        <f t="shared" si="2"/>
        <v>98373933.210000008</v>
      </c>
      <c r="G193" s="4"/>
    </row>
    <row r="194" spans="1:7">
      <c r="A194" s="34" t="s">
        <v>581</v>
      </c>
      <c r="B194" s="35" t="s">
        <v>338</v>
      </c>
      <c r="C194" s="36" t="s">
        <v>593</v>
      </c>
      <c r="D194" s="32">
        <v>255829815.44</v>
      </c>
      <c r="E194" s="32">
        <v>157455882.22999999</v>
      </c>
      <c r="F194" s="32">
        <f t="shared" si="2"/>
        <v>98373933.210000008</v>
      </c>
      <c r="G194" s="4"/>
    </row>
    <row r="195" spans="1:7" ht="31.8">
      <c r="A195" s="34" t="s">
        <v>583</v>
      </c>
      <c r="B195" s="35" t="s">
        <v>338</v>
      </c>
      <c r="C195" s="36" t="s">
        <v>594</v>
      </c>
      <c r="D195" s="32">
        <v>247290800</v>
      </c>
      <c r="E195" s="32">
        <v>154306171.72</v>
      </c>
      <c r="F195" s="32">
        <f t="shared" si="2"/>
        <v>92984628.280000001</v>
      </c>
      <c r="G195" s="4"/>
    </row>
    <row r="196" spans="1:7">
      <c r="A196" s="34" t="s">
        <v>585</v>
      </c>
      <c r="B196" s="35" t="s">
        <v>338</v>
      </c>
      <c r="C196" s="36" t="s">
        <v>595</v>
      </c>
      <c r="D196" s="32">
        <v>8539015.4399999995</v>
      </c>
      <c r="E196" s="32">
        <v>3149710.51</v>
      </c>
      <c r="F196" s="32">
        <f t="shared" si="2"/>
        <v>5389304.9299999997</v>
      </c>
      <c r="G196" s="4"/>
    </row>
    <row r="197" spans="1:7">
      <c r="A197" s="34" t="s">
        <v>596</v>
      </c>
      <c r="B197" s="35" t="s">
        <v>338</v>
      </c>
      <c r="C197" s="36" t="s">
        <v>597</v>
      </c>
      <c r="D197" s="32">
        <v>21132395</v>
      </c>
      <c r="E197" s="32">
        <v>12979102.359999999</v>
      </c>
      <c r="F197" s="32">
        <f t="shared" si="2"/>
        <v>8153292.6400000006</v>
      </c>
      <c r="G197" s="4"/>
    </row>
    <row r="198" spans="1:7" ht="21.6">
      <c r="A198" s="34" t="s">
        <v>579</v>
      </c>
      <c r="B198" s="35" t="s">
        <v>338</v>
      </c>
      <c r="C198" s="36" t="s">
        <v>598</v>
      </c>
      <c r="D198" s="32">
        <v>21132395</v>
      </c>
      <c r="E198" s="32">
        <v>12979102.359999999</v>
      </c>
      <c r="F198" s="32">
        <f t="shared" si="2"/>
        <v>8153292.6400000006</v>
      </c>
      <c r="G198" s="4"/>
    </row>
    <row r="199" spans="1:7">
      <c r="A199" s="34" t="s">
        <v>581</v>
      </c>
      <c r="B199" s="35" t="s">
        <v>338</v>
      </c>
      <c r="C199" s="36" t="s">
        <v>599</v>
      </c>
      <c r="D199" s="32">
        <v>21132395</v>
      </c>
      <c r="E199" s="32">
        <v>12979102.359999999</v>
      </c>
      <c r="F199" s="32">
        <f t="shared" si="2"/>
        <v>8153292.6400000006</v>
      </c>
      <c r="G199" s="4"/>
    </row>
    <row r="200" spans="1:7" ht="31.8">
      <c r="A200" s="34" t="s">
        <v>583</v>
      </c>
      <c r="B200" s="35" t="s">
        <v>338</v>
      </c>
      <c r="C200" s="36" t="s">
        <v>600</v>
      </c>
      <c r="D200" s="32">
        <v>20474500</v>
      </c>
      <c r="E200" s="32">
        <v>12795868.359999999</v>
      </c>
      <c r="F200" s="32">
        <f t="shared" ref="F200:F263" si="3">D200-E200</f>
        <v>7678631.6400000006</v>
      </c>
      <c r="G200" s="4"/>
    </row>
    <row r="201" spans="1:7">
      <c r="A201" s="34" t="s">
        <v>585</v>
      </c>
      <c r="B201" s="35" t="s">
        <v>338</v>
      </c>
      <c r="C201" s="36" t="s">
        <v>601</v>
      </c>
      <c r="D201" s="32">
        <v>657895</v>
      </c>
      <c r="E201" s="32">
        <v>183234</v>
      </c>
      <c r="F201" s="32">
        <f t="shared" si="3"/>
        <v>474661</v>
      </c>
      <c r="G201" s="4"/>
    </row>
    <row r="202" spans="1:7">
      <c r="A202" s="34" t="s">
        <v>602</v>
      </c>
      <c r="B202" s="35" t="s">
        <v>338</v>
      </c>
      <c r="C202" s="36" t="s">
        <v>603</v>
      </c>
      <c r="D202" s="32">
        <v>2306770</v>
      </c>
      <c r="E202" s="32">
        <v>1396805</v>
      </c>
      <c r="F202" s="32">
        <f t="shared" si="3"/>
        <v>909965</v>
      </c>
      <c r="G202" s="4"/>
    </row>
    <row r="203" spans="1:7" ht="21.6">
      <c r="A203" s="34" t="s">
        <v>360</v>
      </c>
      <c r="B203" s="35" t="s">
        <v>338</v>
      </c>
      <c r="C203" s="36" t="s">
        <v>604</v>
      </c>
      <c r="D203" s="32">
        <v>70000</v>
      </c>
      <c r="E203" s="32">
        <v>9000</v>
      </c>
      <c r="F203" s="32">
        <f t="shared" si="3"/>
        <v>61000</v>
      </c>
      <c r="G203" s="4"/>
    </row>
    <row r="204" spans="1:7" ht="21.6">
      <c r="A204" s="34" t="s">
        <v>362</v>
      </c>
      <c r="B204" s="35" t="s">
        <v>338</v>
      </c>
      <c r="C204" s="36" t="s">
        <v>605</v>
      </c>
      <c r="D204" s="32">
        <v>70000</v>
      </c>
      <c r="E204" s="32">
        <v>9000</v>
      </c>
      <c r="F204" s="32">
        <f t="shared" si="3"/>
        <v>61000</v>
      </c>
      <c r="G204" s="4"/>
    </row>
    <row r="205" spans="1:7">
      <c r="A205" s="34" t="s">
        <v>364</v>
      </c>
      <c r="B205" s="35" t="s">
        <v>338</v>
      </c>
      <c r="C205" s="36" t="s">
        <v>606</v>
      </c>
      <c r="D205" s="32">
        <v>70000</v>
      </c>
      <c r="E205" s="32">
        <v>9000</v>
      </c>
      <c r="F205" s="32">
        <f t="shared" si="3"/>
        <v>61000</v>
      </c>
      <c r="G205" s="4"/>
    </row>
    <row r="206" spans="1:7" ht="21.6">
      <c r="A206" s="34" t="s">
        <v>579</v>
      </c>
      <c r="B206" s="35" t="s">
        <v>338</v>
      </c>
      <c r="C206" s="36" t="s">
        <v>607</v>
      </c>
      <c r="D206" s="32">
        <v>2236770</v>
      </c>
      <c r="E206" s="32">
        <v>1387805</v>
      </c>
      <c r="F206" s="32">
        <f t="shared" si="3"/>
        <v>848965</v>
      </c>
      <c r="G206" s="4"/>
    </row>
    <row r="207" spans="1:7">
      <c r="A207" s="34" t="s">
        <v>581</v>
      </c>
      <c r="B207" s="35" t="s">
        <v>338</v>
      </c>
      <c r="C207" s="36" t="s">
        <v>608</v>
      </c>
      <c r="D207" s="32">
        <v>2236770</v>
      </c>
      <c r="E207" s="32">
        <v>1387805</v>
      </c>
      <c r="F207" s="32">
        <f t="shared" si="3"/>
        <v>848965</v>
      </c>
      <c r="G207" s="4"/>
    </row>
    <row r="208" spans="1:7">
      <c r="A208" s="34" t="s">
        <v>585</v>
      </c>
      <c r="B208" s="35" t="s">
        <v>338</v>
      </c>
      <c r="C208" s="36" t="s">
        <v>609</v>
      </c>
      <c r="D208" s="32">
        <v>2236770</v>
      </c>
      <c r="E208" s="32">
        <v>1387805</v>
      </c>
      <c r="F208" s="32">
        <f t="shared" si="3"/>
        <v>848965</v>
      </c>
      <c r="G208" s="4"/>
    </row>
    <row r="209" spans="1:7">
      <c r="A209" s="34" t="s">
        <v>610</v>
      </c>
      <c r="B209" s="35" t="s">
        <v>338</v>
      </c>
      <c r="C209" s="36" t="s">
        <v>611</v>
      </c>
      <c r="D209" s="32">
        <v>23100400</v>
      </c>
      <c r="E209" s="32">
        <v>14275393.9</v>
      </c>
      <c r="F209" s="32">
        <f t="shared" si="3"/>
        <v>8825006.0999999996</v>
      </c>
      <c r="G209" s="4"/>
    </row>
    <row r="210" spans="1:7" ht="42">
      <c r="A210" s="34" t="s">
        <v>342</v>
      </c>
      <c r="B210" s="35" t="s">
        <v>338</v>
      </c>
      <c r="C210" s="36" t="s">
        <v>612</v>
      </c>
      <c r="D210" s="32">
        <v>5893000</v>
      </c>
      <c r="E210" s="32">
        <v>3142509.96</v>
      </c>
      <c r="F210" s="32">
        <f t="shared" si="3"/>
        <v>2750490.04</v>
      </c>
      <c r="G210" s="4"/>
    </row>
    <row r="211" spans="1:7" ht="21.6">
      <c r="A211" s="34" t="s">
        <v>344</v>
      </c>
      <c r="B211" s="35" t="s">
        <v>338</v>
      </c>
      <c r="C211" s="36" t="s">
        <v>613</v>
      </c>
      <c r="D211" s="32">
        <v>5893000</v>
      </c>
      <c r="E211" s="32">
        <v>3142509.96</v>
      </c>
      <c r="F211" s="32">
        <f t="shared" si="3"/>
        <v>2750490.04</v>
      </c>
      <c r="G211" s="4"/>
    </row>
    <row r="212" spans="1:7">
      <c r="A212" s="34" t="s">
        <v>346</v>
      </c>
      <c r="B212" s="35" t="s">
        <v>338</v>
      </c>
      <c r="C212" s="36" t="s">
        <v>614</v>
      </c>
      <c r="D212" s="32">
        <v>4458100</v>
      </c>
      <c r="E212" s="32">
        <v>2407005.0299999998</v>
      </c>
      <c r="F212" s="32">
        <f t="shared" si="3"/>
        <v>2051094.9700000002</v>
      </c>
      <c r="G212" s="4"/>
    </row>
    <row r="213" spans="1:7" ht="21.6">
      <c r="A213" s="34" t="s">
        <v>355</v>
      </c>
      <c r="B213" s="35" t="s">
        <v>338</v>
      </c>
      <c r="C213" s="36" t="s">
        <v>615</v>
      </c>
      <c r="D213" s="32">
        <v>92900</v>
      </c>
      <c r="E213" s="32">
        <v>28804.2</v>
      </c>
      <c r="F213" s="32">
        <f t="shared" si="3"/>
        <v>64095.8</v>
      </c>
      <c r="G213" s="4"/>
    </row>
    <row r="214" spans="1:7" ht="31.8">
      <c r="A214" s="34" t="s">
        <v>348</v>
      </c>
      <c r="B214" s="35" t="s">
        <v>338</v>
      </c>
      <c r="C214" s="36" t="s">
        <v>616</v>
      </c>
      <c r="D214" s="32">
        <v>1342000</v>
      </c>
      <c r="E214" s="32">
        <v>706700.73</v>
      </c>
      <c r="F214" s="32">
        <f t="shared" si="3"/>
        <v>635299.27</v>
      </c>
      <c r="G214" s="4"/>
    </row>
    <row r="215" spans="1:7" ht="21.6">
      <c r="A215" s="34" t="s">
        <v>360</v>
      </c>
      <c r="B215" s="35" t="s">
        <v>338</v>
      </c>
      <c r="C215" s="36" t="s">
        <v>617</v>
      </c>
      <c r="D215" s="32">
        <v>310000</v>
      </c>
      <c r="E215" s="32">
        <v>154503.32</v>
      </c>
      <c r="F215" s="32">
        <f t="shared" si="3"/>
        <v>155496.68</v>
      </c>
      <c r="G215" s="4"/>
    </row>
    <row r="216" spans="1:7" ht="21.6">
      <c r="A216" s="34" t="s">
        <v>362</v>
      </c>
      <c r="B216" s="35" t="s">
        <v>338</v>
      </c>
      <c r="C216" s="36" t="s">
        <v>618</v>
      </c>
      <c r="D216" s="32">
        <v>310000</v>
      </c>
      <c r="E216" s="32">
        <v>154503.32</v>
      </c>
      <c r="F216" s="32">
        <f t="shared" si="3"/>
        <v>155496.68</v>
      </c>
      <c r="G216" s="4"/>
    </row>
    <row r="217" spans="1:7">
      <c r="A217" s="34" t="s">
        <v>364</v>
      </c>
      <c r="B217" s="35" t="s">
        <v>338</v>
      </c>
      <c r="C217" s="36" t="s">
        <v>619</v>
      </c>
      <c r="D217" s="32">
        <v>310000</v>
      </c>
      <c r="E217" s="32">
        <v>154503.32</v>
      </c>
      <c r="F217" s="32">
        <f t="shared" si="3"/>
        <v>155496.68</v>
      </c>
      <c r="G217" s="4"/>
    </row>
    <row r="218" spans="1:7" ht="21.6">
      <c r="A218" s="34" t="s">
        <v>579</v>
      </c>
      <c r="B218" s="35" t="s">
        <v>338</v>
      </c>
      <c r="C218" s="36" t="s">
        <v>620</v>
      </c>
      <c r="D218" s="32">
        <v>16896500</v>
      </c>
      <c r="E218" s="32">
        <v>10977900</v>
      </c>
      <c r="F218" s="32">
        <f t="shared" si="3"/>
        <v>5918600</v>
      </c>
      <c r="G218" s="4"/>
    </row>
    <row r="219" spans="1:7">
      <c r="A219" s="34" t="s">
        <v>581</v>
      </c>
      <c r="B219" s="35" t="s">
        <v>338</v>
      </c>
      <c r="C219" s="36" t="s">
        <v>621</v>
      </c>
      <c r="D219" s="32">
        <v>16896500</v>
      </c>
      <c r="E219" s="32">
        <v>10977900</v>
      </c>
      <c r="F219" s="32">
        <f t="shared" si="3"/>
        <v>5918600</v>
      </c>
      <c r="G219" s="4"/>
    </row>
    <row r="220" spans="1:7">
      <c r="A220" s="34" t="s">
        <v>585</v>
      </c>
      <c r="B220" s="35" t="s">
        <v>338</v>
      </c>
      <c r="C220" s="36" t="s">
        <v>622</v>
      </c>
      <c r="D220" s="32">
        <v>16896500</v>
      </c>
      <c r="E220" s="32">
        <v>10977900</v>
      </c>
      <c r="F220" s="32">
        <f t="shared" si="3"/>
        <v>5918600</v>
      </c>
      <c r="G220" s="4"/>
    </row>
    <row r="221" spans="1:7">
      <c r="A221" s="34" t="s">
        <v>366</v>
      </c>
      <c r="B221" s="35" t="s">
        <v>338</v>
      </c>
      <c r="C221" s="36" t="s">
        <v>623</v>
      </c>
      <c r="D221" s="32">
        <v>900</v>
      </c>
      <c r="E221" s="32">
        <v>480.62</v>
      </c>
      <c r="F221" s="32">
        <f t="shared" si="3"/>
        <v>419.38</v>
      </c>
      <c r="G221" s="4"/>
    </row>
    <row r="222" spans="1:7">
      <c r="A222" s="34" t="s">
        <v>368</v>
      </c>
      <c r="B222" s="35" t="s">
        <v>338</v>
      </c>
      <c r="C222" s="36" t="s">
        <v>624</v>
      </c>
      <c r="D222" s="32">
        <v>900</v>
      </c>
      <c r="E222" s="32">
        <v>480.62</v>
      </c>
      <c r="F222" s="32">
        <f t="shared" si="3"/>
        <v>419.38</v>
      </c>
      <c r="G222" s="4"/>
    </row>
    <row r="223" spans="1:7">
      <c r="A223" s="34" t="s">
        <v>370</v>
      </c>
      <c r="B223" s="35" t="s">
        <v>338</v>
      </c>
      <c r="C223" s="36" t="s">
        <v>625</v>
      </c>
      <c r="D223" s="32">
        <v>412</v>
      </c>
      <c r="E223" s="32">
        <v>77</v>
      </c>
      <c r="F223" s="32">
        <f t="shared" si="3"/>
        <v>335</v>
      </c>
      <c r="G223" s="4"/>
    </row>
    <row r="224" spans="1:7">
      <c r="A224" s="34" t="s">
        <v>397</v>
      </c>
      <c r="B224" s="35" t="s">
        <v>338</v>
      </c>
      <c r="C224" s="36" t="s">
        <v>626</v>
      </c>
      <c r="D224" s="32">
        <v>288</v>
      </c>
      <c r="E224" s="32">
        <v>288</v>
      </c>
      <c r="F224" s="32">
        <f t="shared" si="3"/>
        <v>0</v>
      </c>
      <c r="G224" s="4"/>
    </row>
    <row r="225" spans="1:7">
      <c r="A225" s="34" t="s">
        <v>372</v>
      </c>
      <c r="B225" s="35" t="s">
        <v>338</v>
      </c>
      <c r="C225" s="36" t="s">
        <v>627</v>
      </c>
      <c r="D225" s="32">
        <v>200</v>
      </c>
      <c r="E225" s="32">
        <v>115.62</v>
      </c>
      <c r="F225" s="32">
        <f t="shared" si="3"/>
        <v>84.38</v>
      </c>
      <c r="G225" s="4"/>
    </row>
    <row r="226" spans="1:7">
      <c r="A226" s="34" t="s">
        <v>628</v>
      </c>
      <c r="B226" s="35" t="s">
        <v>338</v>
      </c>
      <c r="C226" s="36" t="s">
        <v>629</v>
      </c>
      <c r="D226" s="32">
        <v>46456083.189999998</v>
      </c>
      <c r="E226" s="32">
        <v>23359934.969999999</v>
      </c>
      <c r="F226" s="32">
        <f t="shared" si="3"/>
        <v>23096148.219999999</v>
      </c>
      <c r="G226" s="4"/>
    </row>
    <row r="227" spans="1:7">
      <c r="A227" s="34" t="s">
        <v>630</v>
      </c>
      <c r="B227" s="35" t="s">
        <v>338</v>
      </c>
      <c r="C227" s="36" t="s">
        <v>631</v>
      </c>
      <c r="D227" s="32">
        <v>46456083.189999998</v>
      </c>
      <c r="E227" s="32">
        <v>23359934.969999999</v>
      </c>
      <c r="F227" s="32">
        <f t="shared" si="3"/>
        <v>23096148.219999999</v>
      </c>
      <c r="G227" s="4"/>
    </row>
    <row r="228" spans="1:7" ht="21.6">
      <c r="A228" s="34" t="s">
        <v>360</v>
      </c>
      <c r="B228" s="35" t="s">
        <v>338</v>
      </c>
      <c r="C228" s="36" t="s">
        <v>632</v>
      </c>
      <c r="D228" s="32" t="s">
        <v>20</v>
      </c>
      <c r="E228" s="32" t="s">
        <v>20</v>
      </c>
      <c r="F228" s="32"/>
      <c r="G228" s="4"/>
    </row>
    <row r="229" spans="1:7" ht="21.6">
      <c r="A229" s="34" t="s">
        <v>362</v>
      </c>
      <c r="B229" s="35" t="s">
        <v>338</v>
      </c>
      <c r="C229" s="36" t="s">
        <v>633</v>
      </c>
      <c r="D229" s="32" t="s">
        <v>20</v>
      </c>
      <c r="E229" s="32" t="s">
        <v>20</v>
      </c>
      <c r="F229" s="32"/>
      <c r="G229" s="4"/>
    </row>
    <row r="230" spans="1:7">
      <c r="A230" s="34" t="s">
        <v>364</v>
      </c>
      <c r="B230" s="35" t="s">
        <v>338</v>
      </c>
      <c r="C230" s="36" t="s">
        <v>634</v>
      </c>
      <c r="D230" s="32" t="s">
        <v>20</v>
      </c>
      <c r="E230" s="32" t="s">
        <v>20</v>
      </c>
      <c r="F230" s="32"/>
      <c r="G230" s="4"/>
    </row>
    <row r="231" spans="1:7">
      <c r="A231" s="34" t="s">
        <v>386</v>
      </c>
      <c r="B231" s="35" t="s">
        <v>338</v>
      </c>
      <c r="C231" s="36" t="s">
        <v>635</v>
      </c>
      <c r="D231" s="32">
        <v>1762400</v>
      </c>
      <c r="E231" s="32">
        <v>1057440</v>
      </c>
      <c r="F231" s="32">
        <f t="shared" si="3"/>
        <v>704960</v>
      </c>
      <c r="G231" s="4"/>
    </row>
    <row r="232" spans="1:7">
      <c r="A232" s="34" t="s">
        <v>453</v>
      </c>
      <c r="B232" s="35" t="s">
        <v>338</v>
      </c>
      <c r="C232" s="36" t="s">
        <v>636</v>
      </c>
      <c r="D232" s="32">
        <v>1762400</v>
      </c>
      <c r="E232" s="32">
        <v>1057440</v>
      </c>
      <c r="F232" s="32">
        <f t="shared" si="3"/>
        <v>704960</v>
      </c>
      <c r="G232" s="4"/>
    </row>
    <row r="233" spans="1:7" ht="31.8">
      <c r="A233" s="34" t="s">
        <v>455</v>
      </c>
      <c r="B233" s="35" t="s">
        <v>338</v>
      </c>
      <c r="C233" s="36" t="s">
        <v>637</v>
      </c>
      <c r="D233" s="32">
        <v>1762400</v>
      </c>
      <c r="E233" s="32">
        <v>1057440</v>
      </c>
      <c r="F233" s="32">
        <f t="shared" si="3"/>
        <v>704960</v>
      </c>
      <c r="G233" s="4"/>
    </row>
    <row r="234" spans="1:7" ht="21.6">
      <c r="A234" s="34" t="s">
        <v>579</v>
      </c>
      <c r="B234" s="35" t="s">
        <v>338</v>
      </c>
      <c r="C234" s="36" t="s">
        <v>638</v>
      </c>
      <c r="D234" s="32">
        <v>44693683.189999998</v>
      </c>
      <c r="E234" s="32">
        <v>22302494.969999999</v>
      </c>
      <c r="F234" s="32">
        <f t="shared" si="3"/>
        <v>22391188.219999999</v>
      </c>
      <c r="G234" s="4"/>
    </row>
    <row r="235" spans="1:7">
      <c r="A235" s="34" t="s">
        <v>581</v>
      </c>
      <c r="B235" s="35" t="s">
        <v>338</v>
      </c>
      <c r="C235" s="36" t="s">
        <v>639</v>
      </c>
      <c r="D235" s="32">
        <v>44693683.189999998</v>
      </c>
      <c r="E235" s="32">
        <v>22302494.969999999</v>
      </c>
      <c r="F235" s="32">
        <f t="shared" si="3"/>
        <v>22391188.219999999</v>
      </c>
      <c r="G235" s="4"/>
    </row>
    <row r="236" spans="1:7" ht="31.8">
      <c r="A236" s="34" t="s">
        <v>583</v>
      </c>
      <c r="B236" s="35" t="s">
        <v>338</v>
      </c>
      <c r="C236" s="36" t="s">
        <v>640</v>
      </c>
      <c r="D236" s="32">
        <v>43519600</v>
      </c>
      <c r="E236" s="32">
        <v>21648317.079999998</v>
      </c>
      <c r="F236" s="32">
        <f t="shared" si="3"/>
        <v>21871282.920000002</v>
      </c>
      <c r="G236" s="4"/>
    </row>
    <row r="237" spans="1:7">
      <c r="A237" s="34" t="s">
        <v>585</v>
      </c>
      <c r="B237" s="35" t="s">
        <v>338</v>
      </c>
      <c r="C237" s="36" t="s">
        <v>641</v>
      </c>
      <c r="D237" s="32">
        <v>1174083.19</v>
      </c>
      <c r="E237" s="32">
        <v>654177.89</v>
      </c>
      <c r="F237" s="32">
        <f t="shared" si="3"/>
        <v>519905.29999999993</v>
      </c>
      <c r="G237" s="4"/>
    </row>
    <row r="238" spans="1:7">
      <c r="A238" s="34" t="s">
        <v>642</v>
      </c>
      <c r="B238" s="35" t="s">
        <v>338</v>
      </c>
      <c r="C238" s="36" t="s">
        <v>643</v>
      </c>
      <c r="D238" s="32">
        <v>16178292.029999999</v>
      </c>
      <c r="E238" s="32">
        <v>4574937.2300000004</v>
      </c>
      <c r="F238" s="32">
        <f t="shared" si="3"/>
        <v>11603354.799999999</v>
      </c>
      <c r="G238" s="4"/>
    </row>
    <row r="239" spans="1:7">
      <c r="A239" s="34" t="s">
        <v>644</v>
      </c>
      <c r="B239" s="35" t="s">
        <v>338</v>
      </c>
      <c r="C239" s="36" t="s">
        <v>645</v>
      </c>
      <c r="D239" s="32">
        <v>2672100</v>
      </c>
      <c r="E239" s="32">
        <v>1381576.11</v>
      </c>
      <c r="F239" s="32">
        <f t="shared" si="3"/>
        <v>1290523.8899999999</v>
      </c>
      <c r="G239" s="4"/>
    </row>
    <row r="240" spans="1:7">
      <c r="A240" s="34" t="s">
        <v>438</v>
      </c>
      <c r="B240" s="35" t="s">
        <v>338</v>
      </c>
      <c r="C240" s="36" t="s">
        <v>646</v>
      </c>
      <c r="D240" s="32">
        <v>2672100</v>
      </c>
      <c r="E240" s="32">
        <v>1381576.11</v>
      </c>
      <c r="F240" s="32">
        <f t="shared" si="3"/>
        <v>1290523.8899999999</v>
      </c>
      <c r="G240" s="4"/>
    </row>
    <row r="241" spans="1:7" ht="21.6">
      <c r="A241" s="34" t="s">
        <v>440</v>
      </c>
      <c r="B241" s="35" t="s">
        <v>338</v>
      </c>
      <c r="C241" s="36" t="s">
        <v>647</v>
      </c>
      <c r="D241" s="32">
        <v>2672100</v>
      </c>
      <c r="E241" s="32">
        <v>1381576.11</v>
      </c>
      <c r="F241" s="32">
        <f t="shared" si="3"/>
        <v>1290523.8899999999</v>
      </c>
      <c r="G241" s="4"/>
    </row>
    <row r="242" spans="1:7" ht="21.6">
      <c r="A242" s="34" t="s">
        <v>442</v>
      </c>
      <c r="B242" s="35" t="s">
        <v>338</v>
      </c>
      <c r="C242" s="36" t="s">
        <v>648</v>
      </c>
      <c r="D242" s="32">
        <v>2672100</v>
      </c>
      <c r="E242" s="32">
        <v>1381576.11</v>
      </c>
      <c r="F242" s="32">
        <f t="shared" si="3"/>
        <v>1290523.8899999999</v>
      </c>
      <c r="G242" s="4"/>
    </row>
    <row r="243" spans="1:7">
      <c r="A243" s="34" t="s">
        <v>649</v>
      </c>
      <c r="B243" s="35" t="s">
        <v>338</v>
      </c>
      <c r="C243" s="36" t="s">
        <v>650</v>
      </c>
      <c r="D243" s="32">
        <v>1785673</v>
      </c>
      <c r="E243" s="32">
        <v>71359.600000000006</v>
      </c>
      <c r="F243" s="32">
        <f t="shared" si="3"/>
        <v>1714313.4</v>
      </c>
      <c r="G243" s="4"/>
    </row>
    <row r="244" spans="1:7">
      <c r="A244" s="34" t="s">
        <v>438</v>
      </c>
      <c r="B244" s="35" t="s">
        <v>338</v>
      </c>
      <c r="C244" s="36" t="s">
        <v>651</v>
      </c>
      <c r="D244" s="32">
        <v>1785673</v>
      </c>
      <c r="E244" s="32">
        <v>71359.600000000006</v>
      </c>
      <c r="F244" s="32">
        <f t="shared" si="3"/>
        <v>1714313.4</v>
      </c>
      <c r="G244" s="4"/>
    </row>
    <row r="245" spans="1:7" ht="21.6">
      <c r="A245" s="34" t="s">
        <v>440</v>
      </c>
      <c r="B245" s="35" t="s">
        <v>338</v>
      </c>
      <c r="C245" s="36" t="s">
        <v>652</v>
      </c>
      <c r="D245" s="32">
        <v>1785673</v>
      </c>
      <c r="E245" s="32">
        <v>71359.600000000006</v>
      </c>
      <c r="F245" s="32">
        <f t="shared" si="3"/>
        <v>1714313.4</v>
      </c>
      <c r="G245" s="4"/>
    </row>
    <row r="246" spans="1:7" ht="21.6">
      <c r="A246" s="34" t="s">
        <v>442</v>
      </c>
      <c r="B246" s="35" t="s">
        <v>338</v>
      </c>
      <c r="C246" s="36" t="s">
        <v>653</v>
      </c>
      <c r="D246" s="32">
        <v>1785673</v>
      </c>
      <c r="E246" s="32">
        <v>71359.600000000006</v>
      </c>
      <c r="F246" s="32">
        <f t="shared" si="3"/>
        <v>1714313.4</v>
      </c>
      <c r="G246" s="4"/>
    </row>
    <row r="247" spans="1:7">
      <c r="A247" s="34" t="s">
        <v>444</v>
      </c>
      <c r="B247" s="35" t="s">
        <v>338</v>
      </c>
      <c r="C247" s="36" t="s">
        <v>654</v>
      </c>
      <c r="D247" s="32" t="s">
        <v>20</v>
      </c>
      <c r="E247" s="32" t="s">
        <v>20</v>
      </c>
      <c r="F247" s="32"/>
      <c r="G247" s="4"/>
    </row>
    <row r="248" spans="1:7">
      <c r="A248" s="34" t="s">
        <v>366</v>
      </c>
      <c r="B248" s="35" t="s">
        <v>338</v>
      </c>
      <c r="C248" s="36" t="s">
        <v>655</v>
      </c>
      <c r="D248" s="32" t="s">
        <v>20</v>
      </c>
      <c r="E248" s="32" t="s">
        <v>20</v>
      </c>
      <c r="F248" s="32"/>
      <c r="G248" s="4"/>
    </row>
    <row r="249" spans="1:7">
      <c r="A249" s="34" t="s">
        <v>368</v>
      </c>
      <c r="B249" s="35" t="s">
        <v>338</v>
      </c>
      <c r="C249" s="36" t="s">
        <v>656</v>
      </c>
      <c r="D249" s="32" t="s">
        <v>20</v>
      </c>
      <c r="E249" s="32" t="s">
        <v>20</v>
      </c>
      <c r="F249" s="32"/>
      <c r="G249" s="4"/>
    </row>
    <row r="250" spans="1:7">
      <c r="A250" s="34" t="s">
        <v>372</v>
      </c>
      <c r="B250" s="35" t="s">
        <v>338</v>
      </c>
      <c r="C250" s="36" t="s">
        <v>657</v>
      </c>
      <c r="D250" s="32" t="s">
        <v>20</v>
      </c>
      <c r="E250" s="32" t="s">
        <v>20</v>
      </c>
      <c r="F250" s="32"/>
      <c r="G250" s="4"/>
    </row>
    <row r="251" spans="1:7">
      <c r="A251" s="34" t="s">
        <v>658</v>
      </c>
      <c r="B251" s="35" t="s">
        <v>338</v>
      </c>
      <c r="C251" s="36" t="s">
        <v>659</v>
      </c>
      <c r="D251" s="32">
        <v>9835660.2100000009</v>
      </c>
      <c r="E251" s="32">
        <v>2403800</v>
      </c>
      <c r="F251" s="32">
        <f t="shared" si="3"/>
        <v>7431860.2100000009</v>
      </c>
      <c r="G251" s="4"/>
    </row>
    <row r="252" spans="1:7" ht="21.6">
      <c r="A252" s="34" t="s">
        <v>446</v>
      </c>
      <c r="B252" s="35" t="s">
        <v>338</v>
      </c>
      <c r="C252" s="36" t="s">
        <v>660</v>
      </c>
      <c r="D252" s="32">
        <v>4115260.21</v>
      </c>
      <c r="E252" s="32" t="s">
        <v>20</v>
      </c>
      <c r="F252" s="32"/>
      <c r="G252" s="4"/>
    </row>
    <row r="253" spans="1:7">
      <c r="A253" s="34" t="s">
        <v>448</v>
      </c>
      <c r="B253" s="35" t="s">
        <v>338</v>
      </c>
      <c r="C253" s="36" t="s">
        <v>661</v>
      </c>
      <c r="D253" s="32">
        <v>4115260.21</v>
      </c>
      <c r="E253" s="32" t="s">
        <v>20</v>
      </c>
      <c r="F253" s="32"/>
      <c r="G253" s="4"/>
    </row>
    <row r="254" spans="1:7" ht="21.6">
      <c r="A254" s="34" t="s">
        <v>450</v>
      </c>
      <c r="B254" s="35" t="s">
        <v>338</v>
      </c>
      <c r="C254" s="36" t="s">
        <v>662</v>
      </c>
      <c r="D254" s="32">
        <v>4115260.21</v>
      </c>
      <c r="E254" s="32" t="s">
        <v>20</v>
      </c>
      <c r="F254" s="32"/>
      <c r="G254" s="4"/>
    </row>
    <row r="255" spans="1:7" ht="21.6">
      <c r="A255" s="34" t="s">
        <v>579</v>
      </c>
      <c r="B255" s="35" t="s">
        <v>338</v>
      </c>
      <c r="C255" s="36" t="s">
        <v>663</v>
      </c>
      <c r="D255" s="32">
        <v>5720400</v>
      </c>
      <c r="E255" s="32">
        <v>2403800</v>
      </c>
      <c r="F255" s="32">
        <f t="shared" si="3"/>
        <v>3316600</v>
      </c>
      <c r="G255" s="4"/>
    </row>
    <row r="256" spans="1:7">
      <c r="A256" s="34" t="s">
        <v>581</v>
      </c>
      <c r="B256" s="35" t="s">
        <v>338</v>
      </c>
      <c r="C256" s="36" t="s">
        <v>664</v>
      </c>
      <c r="D256" s="32">
        <v>5720400</v>
      </c>
      <c r="E256" s="32">
        <v>2403800</v>
      </c>
      <c r="F256" s="32">
        <f t="shared" si="3"/>
        <v>3316600</v>
      </c>
      <c r="G256" s="4"/>
    </row>
    <row r="257" spans="1:7">
      <c r="A257" s="34" t="s">
        <v>585</v>
      </c>
      <c r="B257" s="35" t="s">
        <v>338</v>
      </c>
      <c r="C257" s="36" t="s">
        <v>665</v>
      </c>
      <c r="D257" s="32">
        <v>5720400</v>
      </c>
      <c r="E257" s="32">
        <v>2403800</v>
      </c>
      <c r="F257" s="32">
        <f t="shared" si="3"/>
        <v>3316600</v>
      </c>
      <c r="G257" s="4"/>
    </row>
    <row r="258" spans="1:7">
      <c r="A258" s="34" t="s">
        <v>666</v>
      </c>
      <c r="B258" s="35" t="s">
        <v>338</v>
      </c>
      <c r="C258" s="36" t="s">
        <v>667</v>
      </c>
      <c r="D258" s="32">
        <v>1884858.82</v>
      </c>
      <c r="E258" s="32">
        <v>718201.52</v>
      </c>
      <c r="F258" s="32">
        <f t="shared" si="3"/>
        <v>1166657.3</v>
      </c>
      <c r="G258" s="4"/>
    </row>
    <row r="259" spans="1:7" ht="42">
      <c r="A259" s="34" t="s">
        <v>342</v>
      </c>
      <c r="B259" s="35" t="s">
        <v>338</v>
      </c>
      <c r="C259" s="36" t="s">
        <v>668</v>
      </c>
      <c r="D259" s="32">
        <v>1553950</v>
      </c>
      <c r="E259" s="32">
        <v>632459.62</v>
      </c>
      <c r="F259" s="32">
        <f t="shared" si="3"/>
        <v>921490.38</v>
      </c>
      <c r="G259" s="4"/>
    </row>
    <row r="260" spans="1:7" ht="21.6">
      <c r="A260" s="34" t="s">
        <v>344</v>
      </c>
      <c r="B260" s="35" t="s">
        <v>338</v>
      </c>
      <c r="C260" s="36" t="s">
        <v>669</v>
      </c>
      <c r="D260" s="32">
        <v>1553950</v>
      </c>
      <c r="E260" s="32">
        <v>632459.62</v>
      </c>
      <c r="F260" s="32">
        <f t="shared" si="3"/>
        <v>921490.38</v>
      </c>
      <c r="G260" s="4"/>
    </row>
    <row r="261" spans="1:7">
      <c r="A261" s="34" t="s">
        <v>346</v>
      </c>
      <c r="B261" s="35" t="s">
        <v>338</v>
      </c>
      <c r="C261" s="36" t="s">
        <v>670</v>
      </c>
      <c r="D261" s="32">
        <v>1181660</v>
      </c>
      <c r="E261" s="32">
        <v>485030.37</v>
      </c>
      <c r="F261" s="32">
        <f t="shared" si="3"/>
        <v>696629.63</v>
      </c>
      <c r="G261" s="4"/>
    </row>
    <row r="262" spans="1:7" ht="21.6">
      <c r="A262" s="34" t="s">
        <v>355</v>
      </c>
      <c r="B262" s="35" t="s">
        <v>338</v>
      </c>
      <c r="C262" s="36" t="s">
        <v>671</v>
      </c>
      <c r="D262" s="32">
        <v>15000</v>
      </c>
      <c r="E262" s="32">
        <v>9523.7999999999993</v>
      </c>
      <c r="F262" s="32">
        <f t="shared" si="3"/>
        <v>5476.2000000000007</v>
      </c>
      <c r="G262" s="4"/>
    </row>
    <row r="263" spans="1:7" ht="31.8">
      <c r="A263" s="34" t="s">
        <v>348</v>
      </c>
      <c r="B263" s="35" t="s">
        <v>338</v>
      </c>
      <c r="C263" s="36" t="s">
        <v>672</v>
      </c>
      <c r="D263" s="32">
        <v>357290</v>
      </c>
      <c r="E263" s="32">
        <v>137905.45000000001</v>
      </c>
      <c r="F263" s="32">
        <f t="shared" si="3"/>
        <v>219384.55</v>
      </c>
      <c r="G263" s="4"/>
    </row>
    <row r="264" spans="1:7" ht="21.6">
      <c r="A264" s="34" t="s">
        <v>360</v>
      </c>
      <c r="B264" s="35" t="s">
        <v>338</v>
      </c>
      <c r="C264" s="36" t="s">
        <v>673</v>
      </c>
      <c r="D264" s="32">
        <v>204250</v>
      </c>
      <c r="E264" s="32">
        <v>40092.86</v>
      </c>
      <c r="F264" s="32">
        <f t="shared" ref="F264:F306" si="4">D264-E264</f>
        <v>164157.14000000001</v>
      </c>
      <c r="G264" s="4"/>
    </row>
    <row r="265" spans="1:7" ht="21.6">
      <c r="A265" s="34" t="s">
        <v>362</v>
      </c>
      <c r="B265" s="35" t="s">
        <v>338</v>
      </c>
      <c r="C265" s="36" t="s">
        <v>674</v>
      </c>
      <c r="D265" s="32">
        <v>204250</v>
      </c>
      <c r="E265" s="32">
        <v>40092.86</v>
      </c>
      <c r="F265" s="32">
        <f t="shared" si="4"/>
        <v>164157.14000000001</v>
      </c>
      <c r="G265" s="4"/>
    </row>
    <row r="266" spans="1:7">
      <c r="A266" s="34" t="s">
        <v>364</v>
      </c>
      <c r="B266" s="35" t="s">
        <v>338</v>
      </c>
      <c r="C266" s="36" t="s">
        <v>675</v>
      </c>
      <c r="D266" s="32">
        <v>204250</v>
      </c>
      <c r="E266" s="32">
        <v>40092.86</v>
      </c>
      <c r="F266" s="32">
        <f t="shared" si="4"/>
        <v>164157.14000000001</v>
      </c>
      <c r="G266" s="4"/>
    </row>
    <row r="267" spans="1:7">
      <c r="A267" s="34" t="s">
        <v>438</v>
      </c>
      <c r="B267" s="35" t="s">
        <v>338</v>
      </c>
      <c r="C267" s="36" t="s">
        <v>676</v>
      </c>
      <c r="D267" s="32">
        <v>91300</v>
      </c>
      <c r="E267" s="32">
        <v>45649.04</v>
      </c>
      <c r="F267" s="32">
        <f t="shared" si="4"/>
        <v>45650.96</v>
      </c>
      <c r="G267" s="4"/>
    </row>
    <row r="268" spans="1:7" ht="21.6">
      <c r="A268" s="34" t="s">
        <v>440</v>
      </c>
      <c r="B268" s="35" t="s">
        <v>338</v>
      </c>
      <c r="C268" s="36" t="s">
        <v>677</v>
      </c>
      <c r="D268" s="32">
        <v>91300</v>
      </c>
      <c r="E268" s="32">
        <v>45649.04</v>
      </c>
      <c r="F268" s="32">
        <f t="shared" si="4"/>
        <v>45650.96</v>
      </c>
      <c r="G268" s="4"/>
    </row>
    <row r="269" spans="1:7" ht="21.6">
      <c r="A269" s="34" t="s">
        <v>678</v>
      </c>
      <c r="B269" s="35" t="s">
        <v>338</v>
      </c>
      <c r="C269" s="36" t="s">
        <v>679</v>
      </c>
      <c r="D269" s="32">
        <v>91300</v>
      </c>
      <c r="E269" s="32">
        <v>45649.04</v>
      </c>
      <c r="F269" s="32">
        <f t="shared" si="4"/>
        <v>45650.96</v>
      </c>
      <c r="G269" s="4"/>
    </row>
    <row r="270" spans="1:7">
      <c r="A270" s="34" t="s">
        <v>366</v>
      </c>
      <c r="B270" s="35" t="s">
        <v>338</v>
      </c>
      <c r="C270" s="36" t="s">
        <v>680</v>
      </c>
      <c r="D270" s="32">
        <v>35358.82</v>
      </c>
      <c r="E270" s="32" t="s">
        <v>20</v>
      </c>
      <c r="F270" s="32"/>
      <c r="G270" s="4"/>
    </row>
    <row r="271" spans="1:7" ht="31.8">
      <c r="A271" s="34" t="s">
        <v>459</v>
      </c>
      <c r="B271" s="35" t="s">
        <v>338</v>
      </c>
      <c r="C271" s="36" t="s">
        <v>681</v>
      </c>
      <c r="D271" s="32">
        <v>35358.82</v>
      </c>
      <c r="E271" s="32" t="s">
        <v>20</v>
      </c>
      <c r="F271" s="32"/>
      <c r="G271" s="4"/>
    </row>
    <row r="272" spans="1:7" ht="42">
      <c r="A272" s="34" t="s">
        <v>461</v>
      </c>
      <c r="B272" s="35" t="s">
        <v>338</v>
      </c>
      <c r="C272" s="36" t="s">
        <v>682</v>
      </c>
      <c r="D272" s="32">
        <v>35358.82</v>
      </c>
      <c r="E272" s="32" t="s">
        <v>20</v>
      </c>
      <c r="F272" s="32"/>
      <c r="G272" s="4"/>
    </row>
    <row r="273" spans="1:7">
      <c r="A273" s="34" t="s">
        <v>683</v>
      </c>
      <c r="B273" s="35" t="s">
        <v>338</v>
      </c>
      <c r="C273" s="36" t="s">
        <v>684</v>
      </c>
      <c r="D273" s="32">
        <v>580300</v>
      </c>
      <c r="E273" s="32">
        <v>166000</v>
      </c>
      <c r="F273" s="32">
        <f t="shared" si="4"/>
        <v>414300</v>
      </c>
      <c r="G273" s="4"/>
    </row>
    <row r="274" spans="1:7">
      <c r="A274" s="34" t="s">
        <v>685</v>
      </c>
      <c r="B274" s="35" t="s">
        <v>338</v>
      </c>
      <c r="C274" s="36" t="s">
        <v>686</v>
      </c>
      <c r="D274" s="32">
        <v>580300</v>
      </c>
      <c r="E274" s="32">
        <v>166000</v>
      </c>
      <c r="F274" s="32">
        <f t="shared" si="4"/>
        <v>414300</v>
      </c>
      <c r="G274" s="4"/>
    </row>
    <row r="275" spans="1:7" ht="21.6">
      <c r="A275" s="34" t="s">
        <v>360</v>
      </c>
      <c r="B275" s="35" t="s">
        <v>338</v>
      </c>
      <c r="C275" s="36" t="s">
        <v>687</v>
      </c>
      <c r="D275" s="32" t="s">
        <v>20</v>
      </c>
      <c r="E275" s="32" t="s">
        <v>20</v>
      </c>
      <c r="F275" s="32"/>
      <c r="G275" s="4"/>
    </row>
    <row r="276" spans="1:7" ht="21.6">
      <c r="A276" s="34" t="s">
        <v>362</v>
      </c>
      <c r="B276" s="35" t="s">
        <v>338</v>
      </c>
      <c r="C276" s="36" t="s">
        <v>688</v>
      </c>
      <c r="D276" s="32" t="s">
        <v>20</v>
      </c>
      <c r="E276" s="32" t="s">
        <v>20</v>
      </c>
      <c r="F276" s="32"/>
      <c r="G276" s="4"/>
    </row>
    <row r="277" spans="1:7">
      <c r="A277" s="34" t="s">
        <v>364</v>
      </c>
      <c r="B277" s="35" t="s">
        <v>338</v>
      </c>
      <c r="C277" s="36" t="s">
        <v>689</v>
      </c>
      <c r="D277" s="32" t="s">
        <v>20</v>
      </c>
      <c r="E277" s="32" t="s">
        <v>20</v>
      </c>
      <c r="F277" s="32"/>
      <c r="G277" s="4"/>
    </row>
    <row r="278" spans="1:7">
      <c r="A278" s="34" t="s">
        <v>386</v>
      </c>
      <c r="B278" s="35" t="s">
        <v>338</v>
      </c>
      <c r="C278" s="36" t="s">
        <v>690</v>
      </c>
      <c r="D278" s="32" t="s">
        <v>20</v>
      </c>
      <c r="E278" s="32" t="s">
        <v>20</v>
      </c>
      <c r="F278" s="32"/>
      <c r="G278" s="4"/>
    </row>
    <row r="279" spans="1:7">
      <c r="A279" s="34" t="s">
        <v>308</v>
      </c>
      <c r="B279" s="35" t="s">
        <v>338</v>
      </c>
      <c r="C279" s="36" t="s">
        <v>691</v>
      </c>
      <c r="D279" s="32" t="s">
        <v>20</v>
      </c>
      <c r="E279" s="32" t="s">
        <v>20</v>
      </c>
      <c r="F279" s="32"/>
      <c r="G279" s="4"/>
    </row>
    <row r="280" spans="1:7" ht="21.6">
      <c r="A280" s="34" t="s">
        <v>579</v>
      </c>
      <c r="B280" s="35" t="s">
        <v>338</v>
      </c>
      <c r="C280" s="36" t="s">
        <v>692</v>
      </c>
      <c r="D280" s="32">
        <v>580300</v>
      </c>
      <c r="E280" s="32">
        <v>166000</v>
      </c>
      <c r="F280" s="32">
        <f t="shared" si="4"/>
        <v>414300</v>
      </c>
      <c r="G280" s="4"/>
    </row>
    <row r="281" spans="1:7">
      <c r="A281" s="34" t="s">
        <v>581</v>
      </c>
      <c r="B281" s="35" t="s">
        <v>338</v>
      </c>
      <c r="C281" s="36" t="s">
        <v>693</v>
      </c>
      <c r="D281" s="32">
        <v>580300</v>
      </c>
      <c r="E281" s="32">
        <v>166000</v>
      </c>
      <c r="F281" s="32">
        <f t="shared" si="4"/>
        <v>414300</v>
      </c>
      <c r="G281" s="4"/>
    </row>
    <row r="282" spans="1:7">
      <c r="A282" s="34" t="s">
        <v>585</v>
      </c>
      <c r="B282" s="35" t="s">
        <v>338</v>
      </c>
      <c r="C282" s="36" t="s">
        <v>694</v>
      </c>
      <c r="D282" s="32">
        <v>580300</v>
      </c>
      <c r="E282" s="32">
        <v>166000</v>
      </c>
      <c r="F282" s="32">
        <f t="shared" si="4"/>
        <v>414300</v>
      </c>
      <c r="G282" s="4"/>
    </row>
    <row r="283" spans="1:7">
      <c r="A283" s="34" t="s">
        <v>695</v>
      </c>
      <c r="B283" s="35" t="s">
        <v>338</v>
      </c>
      <c r="C283" s="36" t="s">
        <v>696</v>
      </c>
      <c r="D283" s="32" t="s">
        <v>20</v>
      </c>
      <c r="E283" s="32" t="s">
        <v>20</v>
      </c>
      <c r="F283" s="32"/>
      <c r="G283" s="4"/>
    </row>
    <row r="284" spans="1:7" ht="42">
      <c r="A284" s="34" t="s">
        <v>342</v>
      </c>
      <c r="B284" s="35" t="s">
        <v>338</v>
      </c>
      <c r="C284" s="36" t="s">
        <v>697</v>
      </c>
      <c r="D284" s="32" t="s">
        <v>20</v>
      </c>
      <c r="E284" s="32" t="s">
        <v>20</v>
      </c>
      <c r="F284" s="32"/>
      <c r="G284" s="4"/>
    </row>
    <row r="285" spans="1:7" ht="21.6">
      <c r="A285" s="34" t="s">
        <v>344</v>
      </c>
      <c r="B285" s="35" t="s">
        <v>338</v>
      </c>
      <c r="C285" s="36" t="s">
        <v>698</v>
      </c>
      <c r="D285" s="32" t="s">
        <v>20</v>
      </c>
      <c r="E285" s="32" t="s">
        <v>20</v>
      </c>
      <c r="F285" s="32"/>
      <c r="G285" s="4"/>
    </row>
    <row r="286" spans="1:7" ht="31.8">
      <c r="A286" s="34" t="s">
        <v>348</v>
      </c>
      <c r="B286" s="35" t="s">
        <v>338</v>
      </c>
      <c r="C286" s="36" t="s">
        <v>699</v>
      </c>
      <c r="D286" s="32" t="s">
        <v>20</v>
      </c>
      <c r="E286" s="32" t="s">
        <v>20</v>
      </c>
      <c r="F286" s="32"/>
      <c r="G286" s="4"/>
    </row>
    <row r="287" spans="1:7" ht="21.6">
      <c r="A287" s="34" t="s">
        <v>700</v>
      </c>
      <c r="B287" s="35" t="s">
        <v>338</v>
      </c>
      <c r="C287" s="36" t="s">
        <v>701</v>
      </c>
      <c r="D287" s="32">
        <v>2842200</v>
      </c>
      <c r="E287" s="32">
        <v>771851.93</v>
      </c>
      <c r="F287" s="32">
        <f t="shared" si="4"/>
        <v>2070348.0699999998</v>
      </c>
      <c r="G287" s="4"/>
    </row>
    <row r="288" spans="1:7" ht="21.6">
      <c r="A288" s="34" t="s">
        <v>702</v>
      </c>
      <c r="B288" s="35" t="s">
        <v>338</v>
      </c>
      <c r="C288" s="36" t="s">
        <v>703</v>
      </c>
      <c r="D288" s="32">
        <v>2842200</v>
      </c>
      <c r="E288" s="32">
        <v>771851.93</v>
      </c>
      <c r="F288" s="32">
        <f t="shared" si="4"/>
        <v>2070348.0699999998</v>
      </c>
      <c r="G288" s="4"/>
    </row>
    <row r="289" spans="1:7">
      <c r="A289" s="34" t="s">
        <v>704</v>
      </c>
      <c r="B289" s="35" t="s">
        <v>338</v>
      </c>
      <c r="C289" s="36" t="s">
        <v>705</v>
      </c>
      <c r="D289" s="32">
        <v>2842200</v>
      </c>
      <c r="E289" s="32">
        <v>771851.93</v>
      </c>
      <c r="F289" s="32">
        <f t="shared" si="4"/>
        <v>2070348.0699999998</v>
      </c>
      <c r="G289" s="4"/>
    </row>
    <row r="290" spans="1:7">
      <c r="A290" s="34" t="s">
        <v>706</v>
      </c>
      <c r="B290" s="35" t="s">
        <v>338</v>
      </c>
      <c r="C290" s="36" t="s">
        <v>707</v>
      </c>
      <c r="D290" s="32">
        <v>2842200</v>
      </c>
      <c r="E290" s="32">
        <v>771851.93</v>
      </c>
      <c r="F290" s="32">
        <f t="shared" si="4"/>
        <v>2070348.0699999998</v>
      </c>
      <c r="G290" s="4"/>
    </row>
    <row r="291" spans="1:7" ht="31.8">
      <c r="A291" s="34" t="s">
        <v>708</v>
      </c>
      <c r="B291" s="35" t="s">
        <v>338</v>
      </c>
      <c r="C291" s="36" t="s">
        <v>709</v>
      </c>
      <c r="D291" s="32">
        <v>9880400</v>
      </c>
      <c r="E291" s="32">
        <v>4106606.43</v>
      </c>
      <c r="F291" s="32">
        <f t="shared" si="4"/>
        <v>5773793.5700000003</v>
      </c>
      <c r="G291" s="4"/>
    </row>
    <row r="292" spans="1:7" ht="21.6">
      <c r="A292" s="34" t="s">
        <v>710</v>
      </c>
      <c r="B292" s="35" t="s">
        <v>338</v>
      </c>
      <c r="C292" s="36" t="s">
        <v>711</v>
      </c>
      <c r="D292" s="32">
        <v>3317200</v>
      </c>
      <c r="E292" s="32">
        <v>1655500</v>
      </c>
      <c r="F292" s="32">
        <f t="shared" si="4"/>
        <v>1661700</v>
      </c>
      <c r="G292" s="4"/>
    </row>
    <row r="293" spans="1:7">
      <c r="A293" s="34" t="s">
        <v>386</v>
      </c>
      <c r="B293" s="35" t="s">
        <v>338</v>
      </c>
      <c r="C293" s="36" t="s">
        <v>712</v>
      </c>
      <c r="D293" s="32">
        <v>3317200</v>
      </c>
      <c r="E293" s="32">
        <v>1655500</v>
      </c>
      <c r="F293" s="32">
        <f t="shared" si="4"/>
        <v>1661700</v>
      </c>
      <c r="G293" s="4"/>
    </row>
    <row r="294" spans="1:7">
      <c r="A294" s="34" t="s">
        <v>713</v>
      </c>
      <c r="B294" s="35" t="s">
        <v>338</v>
      </c>
      <c r="C294" s="36" t="s">
        <v>714</v>
      </c>
      <c r="D294" s="32">
        <v>3317200</v>
      </c>
      <c r="E294" s="32">
        <v>1655500</v>
      </c>
      <c r="F294" s="32">
        <f t="shared" si="4"/>
        <v>1661700</v>
      </c>
      <c r="G294" s="4"/>
    </row>
    <row r="295" spans="1:7">
      <c r="A295" s="34" t="s">
        <v>216</v>
      </c>
      <c r="B295" s="35" t="s">
        <v>338</v>
      </c>
      <c r="C295" s="36" t="s">
        <v>715</v>
      </c>
      <c r="D295" s="32">
        <v>3317200</v>
      </c>
      <c r="E295" s="32">
        <v>1655500</v>
      </c>
      <c r="F295" s="32">
        <f t="shared" si="4"/>
        <v>1661700</v>
      </c>
      <c r="G295" s="4"/>
    </row>
    <row r="296" spans="1:7">
      <c r="A296" s="34" t="s">
        <v>716</v>
      </c>
      <c r="B296" s="35" t="s">
        <v>338</v>
      </c>
      <c r="C296" s="36" t="s">
        <v>717</v>
      </c>
      <c r="D296" s="32">
        <v>3691900</v>
      </c>
      <c r="E296" s="32">
        <v>1487000</v>
      </c>
      <c r="F296" s="32">
        <f t="shared" si="4"/>
        <v>2204900</v>
      </c>
      <c r="G296" s="4"/>
    </row>
    <row r="297" spans="1:7">
      <c r="A297" s="34" t="s">
        <v>386</v>
      </c>
      <c r="B297" s="35" t="s">
        <v>338</v>
      </c>
      <c r="C297" s="36" t="s">
        <v>718</v>
      </c>
      <c r="D297" s="32">
        <v>3691900</v>
      </c>
      <c r="E297" s="32">
        <v>1487000</v>
      </c>
      <c r="F297" s="32">
        <f t="shared" si="4"/>
        <v>2204900</v>
      </c>
      <c r="G297" s="4"/>
    </row>
    <row r="298" spans="1:7">
      <c r="A298" s="34" t="s">
        <v>713</v>
      </c>
      <c r="B298" s="35" t="s">
        <v>338</v>
      </c>
      <c r="C298" s="36" t="s">
        <v>719</v>
      </c>
      <c r="D298" s="32">
        <v>3691900</v>
      </c>
      <c r="E298" s="32">
        <v>1487000</v>
      </c>
      <c r="F298" s="32">
        <f t="shared" si="4"/>
        <v>2204900</v>
      </c>
      <c r="G298" s="4"/>
    </row>
    <row r="299" spans="1:7">
      <c r="A299" s="34" t="s">
        <v>716</v>
      </c>
      <c r="B299" s="35" t="s">
        <v>338</v>
      </c>
      <c r="C299" s="36" t="s">
        <v>720</v>
      </c>
      <c r="D299" s="32">
        <v>3691900</v>
      </c>
      <c r="E299" s="32">
        <v>1487000</v>
      </c>
      <c r="F299" s="32">
        <f t="shared" si="4"/>
        <v>2204900</v>
      </c>
      <c r="G299" s="4"/>
    </row>
    <row r="300" spans="1:7">
      <c r="A300" s="34" t="s">
        <v>721</v>
      </c>
      <c r="B300" s="35" t="s">
        <v>338</v>
      </c>
      <c r="C300" s="36" t="s">
        <v>722</v>
      </c>
      <c r="D300" s="32">
        <v>2871300</v>
      </c>
      <c r="E300" s="32">
        <v>964106.43</v>
      </c>
      <c r="F300" s="32">
        <f t="shared" si="4"/>
        <v>1907193.5699999998</v>
      </c>
      <c r="G300" s="4"/>
    </row>
    <row r="301" spans="1:7">
      <c r="A301" s="34" t="s">
        <v>386</v>
      </c>
      <c r="B301" s="35" t="s">
        <v>338</v>
      </c>
      <c r="C301" s="36" t="s">
        <v>723</v>
      </c>
      <c r="D301" s="32">
        <v>2871300</v>
      </c>
      <c r="E301" s="32">
        <v>964106.43</v>
      </c>
      <c r="F301" s="32">
        <f t="shared" si="4"/>
        <v>1907193.5699999998</v>
      </c>
      <c r="G301" s="4"/>
    </row>
    <row r="302" spans="1:7">
      <c r="A302" s="34" t="s">
        <v>453</v>
      </c>
      <c r="B302" s="35" t="s">
        <v>338</v>
      </c>
      <c r="C302" s="36" t="s">
        <v>724</v>
      </c>
      <c r="D302" s="32">
        <v>185800</v>
      </c>
      <c r="E302" s="32">
        <v>49106.43</v>
      </c>
      <c r="F302" s="32">
        <f t="shared" si="4"/>
        <v>136693.57</v>
      </c>
      <c r="G302" s="4"/>
    </row>
    <row r="303" spans="1:7" ht="31.8">
      <c r="A303" s="34" t="s">
        <v>455</v>
      </c>
      <c r="B303" s="35" t="s">
        <v>338</v>
      </c>
      <c r="C303" s="36" t="s">
        <v>725</v>
      </c>
      <c r="D303" s="32">
        <v>185800</v>
      </c>
      <c r="E303" s="32">
        <v>49106.43</v>
      </c>
      <c r="F303" s="32">
        <f t="shared" si="4"/>
        <v>136693.57</v>
      </c>
      <c r="G303" s="4"/>
    </row>
    <row r="304" spans="1:7" ht="15" thickBot="1">
      <c r="A304" s="34" t="s">
        <v>308</v>
      </c>
      <c r="B304" s="35" t="s">
        <v>338</v>
      </c>
      <c r="C304" s="36" t="s">
        <v>726</v>
      </c>
      <c r="D304" s="32">
        <v>2685500</v>
      </c>
      <c r="E304" s="32">
        <v>915000</v>
      </c>
      <c r="F304" s="32">
        <f t="shared" si="4"/>
        <v>1770500</v>
      </c>
      <c r="G304" s="4"/>
    </row>
    <row r="305" spans="1:7" ht="12.9" customHeight="1" thickBot="1">
      <c r="A305" s="37"/>
      <c r="B305" s="38"/>
      <c r="C305" s="38"/>
      <c r="D305" s="38"/>
      <c r="E305" s="38"/>
      <c r="F305" s="32">
        <f t="shared" si="4"/>
        <v>0</v>
      </c>
      <c r="G305" s="4"/>
    </row>
    <row r="306" spans="1:7" ht="54.75" customHeight="1" thickBot="1">
      <c r="A306" s="39" t="s">
        <v>727</v>
      </c>
      <c r="B306" s="40">
        <v>450</v>
      </c>
      <c r="C306" s="41" t="s">
        <v>19</v>
      </c>
      <c r="D306" s="42">
        <v>-9112360.8200000003</v>
      </c>
      <c r="E306" s="42">
        <v>768670.78</v>
      </c>
      <c r="F306" s="32">
        <f t="shared" si="4"/>
        <v>-9881031.5999999996</v>
      </c>
      <c r="G306" s="4"/>
    </row>
    <row r="307" spans="1:7" ht="12.9" customHeight="1">
      <c r="A307" s="3"/>
      <c r="B307" s="43"/>
      <c r="C307" s="43"/>
      <c r="D307" s="43"/>
      <c r="E307" s="43"/>
      <c r="F307" s="43"/>
      <c r="G307" s="4"/>
    </row>
    <row r="308" spans="1:7" hidden="1">
      <c r="A308" s="6"/>
      <c r="B308" s="6"/>
      <c r="C308" s="6"/>
      <c r="D308" s="22"/>
      <c r="E308" s="22"/>
      <c r="F308" s="22"/>
      <c r="G308" s="4"/>
    </row>
  </sheetData>
  <mergeCells count="6">
    <mergeCell ref="F4:F5"/>
    <mergeCell ref="A4:A5"/>
    <mergeCell ref="B4:B5"/>
    <mergeCell ref="C4:C5"/>
    <mergeCell ref="D4:D5"/>
    <mergeCell ref="E4:E5"/>
  </mergeCells>
  <pageMargins left="0.78740157480314965" right="0.59055118110236227" top="0.59055118110236227" bottom="0.39370078740157483" header="0" footer="0"/>
  <pageSetup paperSize="9" scale="75" fitToWidth="2" fitToHeight="0" orientation="portrait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topLeftCell="A13" zoomScaleNormal="100" workbookViewId="0">
      <selection activeCell="G13" sqref="G1:G1048576"/>
    </sheetView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4" width="12.5546875" style="1" customWidth="1"/>
    <col min="5" max="6" width="13.44140625" style="1" customWidth="1"/>
    <col min="7" max="7" width="9.109375" style="1" customWidth="1"/>
    <col min="8" max="16384" width="9.109375" style="1"/>
  </cols>
  <sheetData>
    <row r="1" spans="1:7" ht="10.5" customHeight="1">
      <c r="A1" s="23"/>
      <c r="B1" s="45"/>
      <c r="C1" s="24"/>
      <c r="D1" s="25"/>
      <c r="E1" s="3"/>
      <c r="F1" s="3"/>
      <c r="G1" s="4"/>
    </row>
    <row r="2" spans="1:7" ht="14.1" customHeight="1">
      <c r="A2" s="76" t="s">
        <v>728</v>
      </c>
      <c r="B2" s="77"/>
      <c r="C2" s="77"/>
      <c r="D2" s="7"/>
      <c r="E2" s="3"/>
      <c r="F2" s="3"/>
      <c r="G2" s="4"/>
    </row>
    <row r="3" spans="1:7" ht="14.1" customHeight="1">
      <c r="A3" s="46"/>
      <c r="B3" s="47"/>
      <c r="C3" s="28"/>
      <c r="D3" s="27"/>
      <c r="E3" s="29"/>
      <c r="F3" s="29"/>
      <c r="G3" s="4"/>
    </row>
    <row r="4" spans="1:7" s="56" customFormat="1" ht="11.4" customHeight="1">
      <c r="A4" s="70" t="s">
        <v>8</v>
      </c>
      <c r="B4" s="70" t="s">
        <v>9</v>
      </c>
      <c r="C4" s="70" t="s">
        <v>729</v>
      </c>
      <c r="D4" s="72" t="s">
        <v>796</v>
      </c>
      <c r="E4" s="74" t="s">
        <v>797</v>
      </c>
      <c r="F4" s="65" t="s">
        <v>798</v>
      </c>
    </row>
    <row r="5" spans="1:7" s="56" customFormat="1" ht="138" customHeight="1">
      <c r="A5" s="71"/>
      <c r="B5" s="71"/>
      <c r="C5" s="71"/>
      <c r="D5" s="73"/>
      <c r="E5" s="75"/>
      <c r="F5" s="65"/>
    </row>
    <row r="6" spans="1:7" ht="11.4" customHeight="1" thickBot="1">
      <c r="A6" s="8" t="s">
        <v>11</v>
      </c>
      <c r="B6" s="8" t="s">
        <v>12</v>
      </c>
      <c r="C6" s="8" t="s">
        <v>13</v>
      </c>
      <c r="D6" s="9" t="s">
        <v>14</v>
      </c>
      <c r="E6" s="9" t="s">
        <v>15</v>
      </c>
      <c r="F6" s="9" t="s">
        <v>16</v>
      </c>
      <c r="G6" s="4"/>
    </row>
    <row r="7" spans="1:7" ht="38.25" customHeight="1">
      <c r="A7" s="30" t="s">
        <v>730</v>
      </c>
      <c r="B7" s="11" t="s">
        <v>731</v>
      </c>
      <c r="C7" s="12" t="s">
        <v>19</v>
      </c>
      <c r="D7" s="13">
        <v>9112360.8200000003</v>
      </c>
      <c r="E7" s="13">
        <v>-768670.78</v>
      </c>
      <c r="F7" s="13">
        <f>D7-E7</f>
        <v>9881031.5999999996</v>
      </c>
      <c r="G7" s="4"/>
    </row>
    <row r="8" spans="1:7" ht="19.5" customHeight="1">
      <c r="A8" s="48" t="s">
        <v>732</v>
      </c>
      <c r="B8" s="15"/>
      <c r="C8" s="16"/>
      <c r="D8" s="16"/>
      <c r="E8" s="49"/>
      <c r="F8" s="13"/>
      <c r="G8" s="4"/>
    </row>
    <row r="9" spans="1:7" ht="24.75" customHeight="1">
      <c r="A9" s="50" t="s">
        <v>733</v>
      </c>
      <c r="B9" s="51" t="s">
        <v>734</v>
      </c>
      <c r="C9" s="36" t="s">
        <v>19</v>
      </c>
      <c r="D9" s="32">
        <v>8939800</v>
      </c>
      <c r="E9" s="32">
        <v>32183281.859999999</v>
      </c>
      <c r="F9" s="13">
        <f t="shared" ref="F9:F39" si="0">D9-E9</f>
        <v>-23243481.859999999</v>
      </c>
      <c r="G9" s="4"/>
    </row>
    <row r="10" spans="1:7" ht="12.9" customHeight="1">
      <c r="A10" s="52" t="s">
        <v>735</v>
      </c>
      <c r="B10" s="15"/>
      <c r="C10" s="16"/>
      <c r="D10" s="16"/>
      <c r="E10" s="16"/>
      <c r="F10" s="13"/>
      <c r="G10" s="4"/>
    </row>
    <row r="11" spans="1:7" ht="21.6">
      <c r="A11" s="53" t="s">
        <v>736</v>
      </c>
      <c r="B11" s="54" t="s">
        <v>734</v>
      </c>
      <c r="C11" s="55" t="s">
        <v>737</v>
      </c>
      <c r="D11" s="32">
        <v>8939800</v>
      </c>
      <c r="E11" s="32">
        <v>-7204300</v>
      </c>
      <c r="F11" s="13">
        <f t="shared" si="0"/>
        <v>16144100</v>
      </c>
      <c r="G11" s="4"/>
    </row>
    <row r="12" spans="1:7" ht="21.6">
      <c r="A12" s="53" t="s">
        <v>738</v>
      </c>
      <c r="B12" s="54" t="s">
        <v>734</v>
      </c>
      <c r="C12" s="55" t="s">
        <v>739</v>
      </c>
      <c r="D12" s="32">
        <v>33954800</v>
      </c>
      <c r="E12" s="32">
        <v>8939800</v>
      </c>
      <c r="F12" s="13">
        <f t="shared" si="0"/>
        <v>25015000</v>
      </c>
      <c r="G12" s="4"/>
    </row>
    <row r="13" spans="1:7" ht="21.6">
      <c r="A13" s="53" t="s">
        <v>740</v>
      </c>
      <c r="B13" s="54" t="s">
        <v>734</v>
      </c>
      <c r="C13" s="55" t="s">
        <v>741</v>
      </c>
      <c r="D13" s="32">
        <v>33954800</v>
      </c>
      <c r="E13" s="32">
        <v>8939800</v>
      </c>
      <c r="F13" s="13">
        <f t="shared" si="0"/>
        <v>25015000</v>
      </c>
      <c r="G13" s="4"/>
    </row>
    <row r="14" spans="1:7" ht="21.6">
      <c r="A14" s="53" t="s">
        <v>742</v>
      </c>
      <c r="B14" s="54" t="s">
        <v>734</v>
      </c>
      <c r="C14" s="55" t="s">
        <v>743</v>
      </c>
      <c r="D14" s="32">
        <v>-25015000</v>
      </c>
      <c r="E14" s="32">
        <v>-16144100</v>
      </c>
      <c r="F14" s="13">
        <f t="shared" si="0"/>
        <v>-8870900</v>
      </c>
      <c r="G14" s="4"/>
    </row>
    <row r="15" spans="1:7" ht="21.6">
      <c r="A15" s="53" t="s">
        <v>744</v>
      </c>
      <c r="B15" s="54" t="s">
        <v>734</v>
      </c>
      <c r="C15" s="55" t="s">
        <v>745</v>
      </c>
      <c r="D15" s="32">
        <v>-25015000</v>
      </c>
      <c r="E15" s="32">
        <v>-16144100</v>
      </c>
      <c r="F15" s="13">
        <f t="shared" si="0"/>
        <v>-8870900</v>
      </c>
      <c r="G15" s="4"/>
    </row>
    <row r="16" spans="1:7" ht="21.6">
      <c r="A16" s="53" t="s">
        <v>746</v>
      </c>
      <c r="B16" s="54" t="s">
        <v>734</v>
      </c>
      <c r="C16" s="55" t="s">
        <v>747</v>
      </c>
      <c r="D16" s="32" t="s">
        <v>20</v>
      </c>
      <c r="E16" s="32">
        <v>8102000</v>
      </c>
      <c r="F16" s="13"/>
      <c r="G16" s="4"/>
    </row>
    <row r="17" spans="1:7" ht="21.6">
      <c r="A17" s="53" t="s">
        <v>748</v>
      </c>
      <c r="B17" s="54" t="s">
        <v>734</v>
      </c>
      <c r="C17" s="55" t="s">
        <v>749</v>
      </c>
      <c r="D17" s="32" t="s">
        <v>20</v>
      </c>
      <c r="E17" s="32">
        <v>8102000</v>
      </c>
      <c r="F17" s="13"/>
      <c r="G17" s="4"/>
    </row>
    <row r="18" spans="1:7" ht="21.6">
      <c r="A18" s="53" t="s">
        <v>750</v>
      </c>
      <c r="B18" s="54" t="s">
        <v>734</v>
      </c>
      <c r="C18" s="55" t="s">
        <v>751</v>
      </c>
      <c r="D18" s="32">
        <v>8102000</v>
      </c>
      <c r="E18" s="32">
        <v>8102000</v>
      </c>
      <c r="F18" s="13">
        <v>0</v>
      </c>
      <c r="G18" s="4"/>
    </row>
    <row r="19" spans="1:7" ht="31.8">
      <c r="A19" s="53" t="s">
        <v>752</v>
      </c>
      <c r="B19" s="54" t="s">
        <v>734</v>
      </c>
      <c r="C19" s="55" t="s">
        <v>753</v>
      </c>
      <c r="D19" s="32">
        <v>8102000</v>
      </c>
      <c r="E19" s="32">
        <v>8102000</v>
      </c>
      <c r="F19" s="13">
        <f t="shared" si="0"/>
        <v>0</v>
      </c>
      <c r="G19" s="4"/>
    </row>
    <row r="20" spans="1:7" ht="31.8">
      <c r="A20" s="53" t="s">
        <v>754</v>
      </c>
      <c r="B20" s="54" t="s">
        <v>734</v>
      </c>
      <c r="C20" s="55" t="s">
        <v>755</v>
      </c>
      <c r="D20" s="32">
        <v>-8102000</v>
      </c>
      <c r="E20" s="32" t="s">
        <v>20</v>
      </c>
      <c r="F20" s="13"/>
      <c r="G20" s="4"/>
    </row>
    <row r="21" spans="1:7" ht="31.8">
      <c r="A21" s="53" t="s">
        <v>756</v>
      </c>
      <c r="B21" s="54" t="s">
        <v>734</v>
      </c>
      <c r="C21" s="55" t="s">
        <v>757</v>
      </c>
      <c r="D21" s="32">
        <v>-8102000</v>
      </c>
      <c r="E21" s="32" t="s">
        <v>20</v>
      </c>
      <c r="F21" s="13"/>
      <c r="G21" s="4"/>
    </row>
    <row r="22" spans="1:7" ht="21.6">
      <c r="A22" s="53" t="s">
        <v>758</v>
      </c>
      <c r="B22" s="54" t="s">
        <v>734</v>
      </c>
      <c r="C22" s="55" t="s">
        <v>759</v>
      </c>
      <c r="D22" s="32" t="s">
        <v>20</v>
      </c>
      <c r="E22" s="32">
        <v>31285581.859999999</v>
      </c>
      <c r="F22" s="13"/>
      <c r="G22" s="4"/>
    </row>
    <row r="23" spans="1:7" ht="21.6">
      <c r="A23" s="53" t="s">
        <v>760</v>
      </c>
      <c r="B23" s="54" t="s">
        <v>734</v>
      </c>
      <c r="C23" s="55" t="s">
        <v>761</v>
      </c>
      <c r="D23" s="32" t="s">
        <v>20</v>
      </c>
      <c r="E23" s="32">
        <v>31285581.859999999</v>
      </c>
      <c r="F23" s="13"/>
      <c r="G23" s="4"/>
    </row>
    <row r="24" spans="1:7" ht="52.2">
      <c r="A24" s="53" t="s">
        <v>762</v>
      </c>
      <c r="B24" s="54" t="s">
        <v>734</v>
      </c>
      <c r="C24" s="55" t="s">
        <v>763</v>
      </c>
      <c r="D24" s="32" t="s">
        <v>20</v>
      </c>
      <c r="E24" s="32">
        <v>31285581.859999999</v>
      </c>
      <c r="F24" s="13"/>
      <c r="G24" s="4"/>
    </row>
    <row r="25" spans="1:7" ht="72.599999999999994">
      <c r="A25" s="53" t="s">
        <v>764</v>
      </c>
      <c r="B25" s="54" t="s">
        <v>734</v>
      </c>
      <c r="C25" s="55" t="s">
        <v>765</v>
      </c>
      <c r="D25" s="32" t="s">
        <v>20</v>
      </c>
      <c r="E25" s="32">
        <v>31285581.859999999</v>
      </c>
      <c r="F25" s="13"/>
      <c r="G25" s="4"/>
    </row>
    <row r="26" spans="1:7" ht="24.75" customHeight="1">
      <c r="A26" s="50" t="s">
        <v>766</v>
      </c>
      <c r="B26" s="51" t="s">
        <v>767</v>
      </c>
      <c r="C26" s="36" t="s">
        <v>19</v>
      </c>
      <c r="D26" s="32" t="s">
        <v>20</v>
      </c>
      <c r="E26" s="32" t="s">
        <v>20</v>
      </c>
      <c r="F26" s="13"/>
      <c r="G26" s="4"/>
    </row>
    <row r="27" spans="1:7" ht="15" customHeight="1">
      <c r="A27" s="52" t="s">
        <v>735</v>
      </c>
      <c r="B27" s="15"/>
      <c r="C27" s="16"/>
      <c r="D27" s="16"/>
      <c r="E27" s="16"/>
      <c r="F27" s="13">
        <f t="shared" si="0"/>
        <v>0</v>
      </c>
      <c r="G27" s="4"/>
    </row>
    <row r="28" spans="1:7" ht="24.75" customHeight="1">
      <c r="A28" s="50" t="s">
        <v>768</v>
      </c>
      <c r="B28" s="51" t="s">
        <v>769</v>
      </c>
      <c r="C28" s="36" t="s">
        <v>19</v>
      </c>
      <c r="D28" s="32">
        <v>172560.82</v>
      </c>
      <c r="E28" s="32">
        <v>-32951952.640000001</v>
      </c>
      <c r="F28" s="13">
        <f t="shared" si="0"/>
        <v>33124513.460000001</v>
      </c>
      <c r="G28" s="4"/>
    </row>
    <row r="29" spans="1:7" ht="21.6">
      <c r="A29" s="53" t="s">
        <v>770</v>
      </c>
      <c r="B29" s="54" t="s">
        <v>769</v>
      </c>
      <c r="C29" s="55" t="s">
        <v>771</v>
      </c>
      <c r="D29" s="32">
        <v>172560.82</v>
      </c>
      <c r="E29" s="32">
        <v>-32951952.640000001</v>
      </c>
      <c r="F29" s="13">
        <f t="shared" si="0"/>
        <v>33124513.460000001</v>
      </c>
      <c r="G29" s="4"/>
    </row>
    <row r="30" spans="1:7" ht="24.75" customHeight="1">
      <c r="A30" s="50" t="s">
        <v>772</v>
      </c>
      <c r="B30" s="51" t="s">
        <v>773</v>
      </c>
      <c r="C30" s="36" t="s">
        <v>19</v>
      </c>
      <c r="D30" s="32">
        <v>-595994775.58000004</v>
      </c>
      <c r="E30" s="32">
        <v>-333007506.47000003</v>
      </c>
      <c r="F30" s="13">
        <f t="shared" si="0"/>
        <v>-262987269.11000001</v>
      </c>
      <c r="G30" s="4"/>
    </row>
    <row r="31" spans="1:7">
      <c r="A31" s="53" t="s">
        <v>774</v>
      </c>
      <c r="B31" s="54" t="s">
        <v>773</v>
      </c>
      <c r="C31" s="55" t="s">
        <v>775</v>
      </c>
      <c r="D31" s="32">
        <v>-595994775.58000004</v>
      </c>
      <c r="E31" s="32">
        <v>-333007506.47000003</v>
      </c>
      <c r="F31" s="13">
        <f t="shared" si="0"/>
        <v>-262987269.11000001</v>
      </c>
      <c r="G31" s="4"/>
    </row>
    <row r="32" spans="1:7">
      <c r="A32" s="53" t="s">
        <v>776</v>
      </c>
      <c r="B32" s="54" t="s">
        <v>773</v>
      </c>
      <c r="C32" s="55" t="s">
        <v>777</v>
      </c>
      <c r="D32" s="32">
        <v>-595994775.58000004</v>
      </c>
      <c r="E32" s="32">
        <v>-333007506.47000003</v>
      </c>
      <c r="F32" s="13">
        <f t="shared" si="0"/>
        <v>-262987269.11000001</v>
      </c>
      <c r="G32" s="4"/>
    </row>
    <row r="33" spans="1:7" ht="21.6">
      <c r="A33" s="53" t="s">
        <v>778</v>
      </c>
      <c r="B33" s="54" t="s">
        <v>773</v>
      </c>
      <c r="C33" s="55" t="s">
        <v>779</v>
      </c>
      <c r="D33" s="32">
        <v>-595994775.58000004</v>
      </c>
      <c r="E33" s="32">
        <v>-333007506.47000003</v>
      </c>
      <c r="F33" s="13">
        <f t="shared" si="0"/>
        <v>-262987269.11000001</v>
      </c>
      <c r="G33" s="4"/>
    </row>
    <row r="34" spans="1:7" ht="21.6">
      <c r="A34" s="53" t="s">
        <v>780</v>
      </c>
      <c r="B34" s="54" t="s">
        <v>773</v>
      </c>
      <c r="C34" s="55" t="s">
        <v>781</v>
      </c>
      <c r="D34" s="32" t="s">
        <v>20</v>
      </c>
      <c r="E34" s="32" t="s">
        <v>20</v>
      </c>
      <c r="F34" s="13"/>
      <c r="G34" s="4"/>
    </row>
    <row r="35" spans="1:7" ht="21.6">
      <c r="A35" s="53" t="s">
        <v>782</v>
      </c>
      <c r="B35" s="54" t="s">
        <v>773</v>
      </c>
      <c r="C35" s="55" t="s">
        <v>783</v>
      </c>
      <c r="D35" s="32" t="s">
        <v>20</v>
      </c>
      <c r="E35" s="32" t="s">
        <v>20</v>
      </c>
      <c r="F35" s="13"/>
      <c r="G35" s="4"/>
    </row>
    <row r="36" spans="1:7" ht="24.75" customHeight="1">
      <c r="A36" s="50" t="s">
        <v>784</v>
      </c>
      <c r="B36" s="51" t="s">
        <v>785</v>
      </c>
      <c r="C36" s="36" t="s">
        <v>19</v>
      </c>
      <c r="D36" s="32">
        <v>596167336.39999998</v>
      </c>
      <c r="E36" s="32">
        <v>300055553.82999998</v>
      </c>
      <c r="F36" s="13">
        <f t="shared" si="0"/>
        <v>296111782.56999999</v>
      </c>
      <c r="G36" s="4"/>
    </row>
    <row r="37" spans="1:7">
      <c r="A37" s="53" t="s">
        <v>786</v>
      </c>
      <c r="B37" s="54" t="s">
        <v>785</v>
      </c>
      <c r="C37" s="55" t="s">
        <v>787</v>
      </c>
      <c r="D37" s="32">
        <v>596167336.39999998</v>
      </c>
      <c r="E37" s="32">
        <v>300055553.82999998</v>
      </c>
      <c r="F37" s="13">
        <f t="shared" si="0"/>
        <v>296111782.56999999</v>
      </c>
      <c r="G37" s="4"/>
    </row>
    <row r="38" spans="1:7">
      <c r="A38" s="53" t="s">
        <v>788</v>
      </c>
      <c r="B38" s="54" t="s">
        <v>785</v>
      </c>
      <c r="C38" s="55" t="s">
        <v>789</v>
      </c>
      <c r="D38" s="32">
        <v>596167336.39999998</v>
      </c>
      <c r="E38" s="32">
        <v>300055553.82999998</v>
      </c>
      <c r="F38" s="13">
        <f t="shared" si="0"/>
        <v>296111782.56999999</v>
      </c>
      <c r="G38" s="4"/>
    </row>
    <row r="39" spans="1:7" ht="21.6">
      <c r="A39" s="53" t="s">
        <v>790</v>
      </c>
      <c r="B39" s="54" t="s">
        <v>785</v>
      </c>
      <c r="C39" s="55" t="s">
        <v>791</v>
      </c>
      <c r="D39" s="32">
        <v>596167336.39999998</v>
      </c>
      <c r="E39" s="32">
        <v>300055553.82999998</v>
      </c>
      <c r="F39" s="13">
        <f t="shared" si="0"/>
        <v>296111782.56999999</v>
      </c>
      <c r="G39" s="4"/>
    </row>
    <row r="40" spans="1:7" ht="21.6">
      <c r="A40" s="53" t="s">
        <v>792</v>
      </c>
      <c r="B40" s="54" t="s">
        <v>785</v>
      </c>
      <c r="C40" s="55" t="s">
        <v>793</v>
      </c>
      <c r="D40" s="32" t="s">
        <v>20</v>
      </c>
      <c r="E40" s="32" t="s">
        <v>20</v>
      </c>
      <c r="F40" s="13"/>
      <c r="G40" s="4"/>
    </row>
    <row r="41" spans="1:7" ht="22.2" thickBot="1">
      <c r="A41" s="53" t="s">
        <v>794</v>
      </c>
      <c r="B41" s="54" t="s">
        <v>785</v>
      </c>
      <c r="C41" s="55" t="s">
        <v>795</v>
      </c>
      <c r="D41" s="32" t="s">
        <v>20</v>
      </c>
      <c r="E41" s="32" t="s">
        <v>20</v>
      </c>
      <c r="F41" s="13"/>
      <c r="G41" s="4"/>
    </row>
    <row r="42" spans="1:7" ht="12.9" customHeight="1">
      <c r="A42" s="44"/>
      <c r="B42" s="43"/>
      <c r="C42" s="43"/>
      <c r="D42" s="43"/>
      <c r="E42" s="43"/>
      <c r="F42" s="43"/>
      <c r="G42" s="4"/>
    </row>
    <row r="43" spans="1:7" hidden="1">
      <c r="A43" s="6"/>
      <c r="B43" s="6"/>
      <c r="C43" s="6"/>
      <c r="D43" s="22"/>
      <c r="E43" s="22"/>
      <c r="F43" s="22"/>
      <c r="G43" s="4"/>
    </row>
  </sheetData>
  <mergeCells count="7">
    <mergeCell ref="E4:E5"/>
    <mergeCell ref="F4:F5"/>
    <mergeCell ref="A2:C2"/>
    <mergeCell ref="A4:A5"/>
    <mergeCell ref="B4:B5"/>
    <mergeCell ref="C4:C5"/>
    <mergeCell ref="D4:D5"/>
  </mergeCells>
  <pageMargins left="0.78740157480314965" right="0.59055118110236227" top="0.59055118110236227" bottom="0.39370078740157483" header="0" footer="0"/>
  <pageSetup paperSize="9" scale="75" fitToWidth="2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427C71-3BA6-46DF-94A8-F02CEBF39C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</dc:creator>
  <cp:lastModifiedBy>Пятиева</cp:lastModifiedBy>
  <cp:lastPrinted>2018-08-06T09:42:43Z</cp:lastPrinted>
  <dcterms:created xsi:type="dcterms:W3CDTF">2018-07-27T05:26:57Z</dcterms:created>
  <dcterms:modified xsi:type="dcterms:W3CDTF">2018-08-27T13:59:49Z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097_24090000 Ленский район_0503317M_июнь 2018 года.xlsx</vt:lpwstr>
  </property>
  <property fmtid="{D5CDD505-2E9C-101B-9397-08002B2CF9AE}" pid="3" name="Название отчета">
    <vt:lpwstr>097_24090000 Ленский район_0503317M_июнь 2018 года.xlsx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